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Eclair\Desktop\"/>
    </mc:Choice>
  </mc:AlternateContent>
  <bookViews>
    <workbookView xWindow="0" yWindow="0" windowWidth="28800" windowHeight="11880"/>
  </bookViews>
  <sheets>
    <sheet name="Sheet1" sheetId="2" r:id="rId1"/>
    <sheet name="Sheet2" sheetId="3" r:id="rId2"/>
  </sheets>
  <calcPr calcId="152511"/>
</workbook>
</file>

<file path=xl/calcChain.xml><?xml version="1.0" encoding="utf-8"?>
<calcChain xmlns="http://schemas.openxmlformats.org/spreadsheetml/2006/main">
  <c r="G390" i="2" l="1"/>
  <c r="G389" i="2"/>
  <c r="G368" i="2"/>
  <c r="G369" i="2"/>
  <c r="G375" i="2"/>
  <c r="G376" i="2"/>
  <c r="G382" i="2"/>
  <c r="G383" i="2"/>
  <c r="G347" i="2"/>
  <c r="G348" i="2"/>
  <c r="G354" i="2"/>
  <c r="G355" i="2"/>
  <c r="G361" i="2"/>
  <c r="G362" i="2"/>
  <c r="G326" i="2"/>
  <c r="G327" i="2"/>
  <c r="G333" i="2"/>
  <c r="G334" i="2"/>
  <c r="G340" i="2"/>
  <c r="G341" i="2"/>
  <c r="G312" i="2"/>
  <c r="G313" i="2"/>
  <c r="G319" i="2"/>
  <c r="G320" i="2"/>
  <c r="G298" i="2"/>
  <c r="G299" i="2"/>
  <c r="G305" i="2"/>
  <c r="G306" i="2"/>
  <c r="G277" i="2"/>
  <c r="G278" i="2"/>
  <c r="G284" i="2"/>
  <c r="G285" i="2"/>
  <c r="G291" i="2"/>
  <c r="G292" i="2"/>
  <c r="G263" i="2"/>
  <c r="G264" i="2"/>
  <c r="G270" i="2"/>
  <c r="G271" i="2"/>
  <c r="G242" i="2"/>
  <c r="G243" i="2"/>
  <c r="G249" i="2"/>
  <c r="G250" i="2"/>
  <c r="G256" i="2"/>
  <c r="G257" i="2"/>
  <c r="G235" i="2"/>
  <c r="G236" i="2"/>
  <c r="G228" i="2"/>
  <c r="G229" i="2"/>
  <c r="G221" i="2"/>
  <c r="G222" i="2"/>
  <c r="G214" i="2"/>
  <c r="G215" i="2"/>
  <c r="G211" i="2"/>
  <c r="G212" i="2"/>
  <c r="G197" i="2"/>
  <c r="G198" i="2"/>
  <c r="G204" i="2"/>
  <c r="G205" i="2"/>
  <c r="G183" i="2"/>
  <c r="G184" i="2"/>
  <c r="G190" i="2"/>
  <c r="G191" i="2"/>
  <c r="G169" i="2"/>
  <c r="G170" i="2"/>
  <c r="G176" i="2"/>
  <c r="G177" i="2"/>
  <c r="G155" i="2"/>
  <c r="G156" i="2"/>
  <c r="G162" i="2"/>
  <c r="G163" i="2"/>
  <c r="G141" i="2"/>
  <c r="G142" i="2"/>
  <c r="G148" i="2"/>
  <c r="G149" i="2"/>
  <c r="G134" i="2"/>
  <c r="G135" i="2"/>
  <c r="G127" i="2"/>
  <c r="G128" i="2"/>
  <c r="G120" i="2"/>
  <c r="G121" i="2"/>
  <c r="G113" i="2"/>
  <c r="G114" i="2"/>
  <c r="G107" i="2"/>
  <c r="G108" i="2"/>
  <c r="G101" i="2"/>
  <c r="L384" i="2"/>
  <c r="E207" i="2"/>
  <c r="D391" i="2"/>
  <c r="E391" i="2" s="1"/>
  <c r="D390" i="2"/>
  <c r="E390" i="2" s="1"/>
  <c r="D389" i="2"/>
  <c r="E389" i="2" s="1"/>
  <c r="D388" i="2"/>
  <c r="E388" i="2" s="1"/>
  <c r="D387" i="2"/>
  <c r="E387" i="2" s="1"/>
  <c r="D386" i="2"/>
  <c r="E386" i="2" s="1"/>
  <c r="D385" i="2"/>
  <c r="E385" i="2" s="1"/>
  <c r="D384" i="2"/>
  <c r="E384" i="2" s="1"/>
  <c r="D383" i="2"/>
  <c r="E383" i="2" s="1"/>
  <c r="D382" i="2"/>
  <c r="E382" i="2" s="1"/>
  <c r="D381" i="2"/>
  <c r="E381" i="2" s="1"/>
  <c r="D380" i="2"/>
  <c r="E380" i="2" s="1"/>
  <c r="D379" i="2"/>
  <c r="E379" i="2" s="1"/>
  <c r="D378" i="2"/>
  <c r="E378" i="2" s="1"/>
  <c r="D377" i="2"/>
  <c r="E377" i="2" s="1"/>
  <c r="D376" i="2"/>
  <c r="E376" i="2" s="1"/>
  <c r="D375" i="2"/>
  <c r="E375" i="2" s="1"/>
  <c r="D374" i="2"/>
  <c r="E374" i="2" s="1"/>
  <c r="D373" i="2"/>
  <c r="E373" i="2" s="1"/>
  <c r="D372" i="2"/>
  <c r="E372" i="2" s="1"/>
  <c r="D371" i="2"/>
  <c r="E371" i="2" s="1"/>
  <c r="D370" i="2"/>
  <c r="E370" i="2" s="1"/>
  <c r="D369" i="2"/>
  <c r="E369" i="2" s="1"/>
  <c r="D368" i="2"/>
  <c r="E368" i="2" s="1"/>
  <c r="D367" i="2"/>
  <c r="E367" i="2" s="1"/>
  <c r="D366" i="2"/>
  <c r="E366" i="2" s="1"/>
  <c r="D365" i="2"/>
  <c r="E365" i="2" s="1"/>
  <c r="D364" i="2"/>
  <c r="E364" i="2" s="1"/>
  <c r="D363" i="2"/>
  <c r="E363" i="2" s="1"/>
  <c r="D362" i="2"/>
  <c r="E362" i="2" s="1"/>
  <c r="D361" i="2"/>
  <c r="E361" i="2" s="1"/>
  <c r="D360" i="2"/>
  <c r="E360" i="2" s="1"/>
  <c r="D359" i="2"/>
  <c r="E359" i="2" s="1"/>
  <c r="D358" i="2"/>
  <c r="E358" i="2" s="1"/>
  <c r="D357" i="2"/>
  <c r="E357" i="2" s="1"/>
  <c r="D356" i="2"/>
  <c r="E356" i="2" s="1"/>
  <c r="D355" i="2"/>
  <c r="E355" i="2" s="1"/>
  <c r="D354" i="2"/>
  <c r="E354" i="2" s="1"/>
  <c r="D353" i="2"/>
  <c r="E353" i="2" s="1"/>
  <c r="D352" i="2"/>
  <c r="E352" i="2" s="1"/>
  <c r="D351" i="2"/>
  <c r="E351" i="2" s="1"/>
  <c r="D350" i="2"/>
  <c r="E350" i="2" s="1"/>
  <c r="D349" i="2"/>
  <c r="E349" i="2" s="1"/>
  <c r="D348" i="2"/>
  <c r="E348" i="2" s="1"/>
  <c r="D347" i="2"/>
  <c r="E347" i="2" s="1"/>
  <c r="D346" i="2"/>
  <c r="E346" i="2" s="1"/>
  <c r="D345" i="2"/>
  <c r="E345" i="2" s="1"/>
  <c r="D344" i="2"/>
  <c r="E344" i="2" s="1"/>
  <c r="D343" i="2"/>
  <c r="E343" i="2" s="1"/>
  <c r="D342" i="2"/>
  <c r="E342" i="2" s="1"/>
  <c r="D341" i="2"/>
  <c r="E341" i="2" s="1"/>
  <c r="D340" i="2"/>
  <c r="E340" i="2" s="1"/>
  <c r="D339" i="2"/>
  <c r="E339" i="2" s="1"/>
  <c r="D338" i="2"/>
  <c r="E338" i="2" s="1"/>
  <c r="D337" i="2"/>
  <c r="E337" i="2" s="1"/>
  <c r="D336" i="2"/>
  <c r="E336" i="2" s="1"/>
  <c r="D335" i="2"/>
  <c r="E335" i="2" s="1"/>
  <c r="D334" i="2"/>
  <c r="E334" i="2" s="1"/>
  <c r="D333" i="2"/>
  <c r="E333" i="2" s="1"/>
  <c r="D332" i="2"/>
  <c r="E332" i="2" s="1"/>
  <c r="D331" i="2"/>
  <c r="E331" i="2" s="1"/>
  <c r="D330" i="2"/>
  <c r="E330" i="2" s="1"/>
  <c r="D329" i="2"/>
  <c r="E329" i="2" s="1"/>
  <c r="D328" i="2"/>
  <c r="E328" i="2" s="1"/>
  <c r="D327" i="2"/>
  <c r="E327" i="2" s="1"/>
  <c r="D326" i="2"/>
  <c r="E326" i="2" s="1"/>
  <c r="D325" i="2"/>
  <c r="E325" i="2" s="1"/>
  <c r="D324" i="2"/>
  <c r="E324" i="2" s="1"/>
  <c r="D323" i="2"/>
  <c r="E323" i="2" s="1"/>
  <c r="D322" i="2"/>
  <c r="E322" i="2" s="1"/>
  <c r="D321" i="2"/>
  <c r="E321" i="2" s="1"/>
  <c r="D320" i="2"/>
  <c r="E320" i="2" s="1"/>
  <c r="D319" i="2"/>
  <c r="E319" i="2" s="1"/>
  <c r="D318" i="2"/>
  <c r="E318" i="2" s="1"/>
  <c r="D317" i="2"/>
  <c r="E317" i="2" s="1"/>
  <c r="D316" i="2"/>
  <c r="E316" i="2" s="1"/>
  <c r="D315" i="2"/>
  <c r="E315" i="2" s="1"/>
  <c r="D314" i="2"/>
  <c r="E314" i="2" s="1"/>
  <c r="D313" i="2"/>
  <c r="E313" i="2" s="1"/>
  <c r="D312" i="2"/>
  <c r="E312" i="2" s="1"/>
  <c r="D311" i="2"/>
  <c r="E311" i="2" s="1"/>
  <c r="D310" i="2"/>
  <c r="E310" i="2" s="1"/>
  <c r="D309" i="2"/>
  <c r="E309" i="2" s="1"/>
  <c r="D308" i="2"/>
  <c r="E308" i="2" s="1"/>
  <c r="D307" i="2"/>
  <c r="E307" i="2" s="1"/>
  <c r="D306" i="2"/>
  <c r="E306" i="2" s="1"/>
  <c r="D305" i="2"/>
  <c r="E305" i="2" s="1"/>
  <c r="D304" i="2"/>
  <c r="E304" i="2" s="1"/>
  <c r="D303" i="2"/>
  <c r="E303" i="2" s="1"/>
  <c r="D302" i="2"/>
  <c r="E302" i="2" s="1"/>
  <c r="D301" i="2"/>
  <c r="E301" i="2" s="1"/>
  <c r="D300" i="2"/>
  <c r="E300" i="2" s="1"/>
  <c r="D299" i="2"/>
  <c r="E299" i="2" s="1"/>
  <c r="D298" i="2"/>
  <c r="E298" i="2" s="1"/>
  <c r="D297" i="2"/>
  <c r="E297" i="2" s="1"/>
  <c r="D296" i="2"/>
  <c r="E296" i="2" s="1"/>
  <c r="D295" i="2"/>
  <c r="E295" i="2" s="1"/>
  <c r="D294" i="2"/>
  <c r="E294" i="2" s="1"/>
  <c r="D293" i="2"/>
  <c r="E293" i="2" s="1"/>
  <c r="D292" i="2"/>
  <c r="E292" i="2" s="1"/>
  <c r="D291" i="2"/>
  <c r="E291" i="2" s="1"/>
  <c r="D290" i="2"/>
  <c r="E290" i="2" s="1"/>
  <c r="D289" i="2"/>
  <c r="E289" i="2" s="1"/>
  <c r="D288" i="2"/>
  <c r="E288" i="2" s="1"/>
  <c r="D287" i="2"/>
  <c r="E287" i="2" s="1"/>
  <c r="D286" i="2"/>
  <c r="E286" i="2" s="1"/>
  <c r="D285" i="2"/>
  <c r="E285" i="2" s="1"/>
  <c r="D284" i="2"/>
  <c r="E284" i="2" s="1"/>
  <c r="D283" i="2"/>
  <c r="E283" i="2" s="1"/>
  <c r="D282" i="2"/>
  <c r="E282" i="2" s="1"/>
  <c r="D281" i="2"/>
  <c r="E281" i="2" s="1"/>
  <c r="D280" i="2"/>
  <c r="E280" i="2" s="1"/>
  <c r="D279" i="2"/>
  <c r="E279" i="2" s="1"/>
  <c r="D278" i="2"/>
  <c r="E278" i="2" s="1"/>
  <c r="D277" i="2"/>
  <c r="E277" i="2" s="1"/>
  <c r="D276" i="2"/>
  <c r="E276" i="2" s="1"/>
  <c r="D275" i="2"/>
  <c r="E275" i="2" s="1"/>
  <c r="D274" i="2"/>
  <c r="E274" i="2" s="1"/>
  <c r="D273" i="2"/>
  <c r="E273" i="2" s="1"/>
  <c r="D272" i="2"/>
  <c r="E272" i="2" s="1"/>
  <c r="D271" i="2"/>
  <c r="E271" i="2" s="1"/>
  <c r="D270" i="2"/>
  <c r="E270" i="2" s="1"/>
  <c r="D269" i="2"/>
  <c r="E269" i="2" s="1"/>
  <c r="D268" i="2"/>
  <c r="E268" i="2" s="1"/>
  <c r="D267" i="2"/>
  <c r="E267" i="2" s="1"/>
  <c r="D266" i="2"/>
  <c r="E266" i="2" s="1"/>
  <c r="D265" i="2"/>
  <c r="E265" i="2" s="1"/>
  <c r="D264" i="2"/>
  <c r="E264" i="2" s="1"/>
  <c r="D263" i="2"/>
  <c r="E263" i="2" s="1"/>
  <c r="D262" i="2"/>
  <c r="E262" i="2" s="1"/>
  <c r="D261" i="2"/>
  <c r="E261" i="2" s="1"/>
  <c r="D260" i="2"/>
  <c r="E260" i="2" s="1"/>
  <c r="D259" i="2"/>
  <c r="E259" i="2" s="1"/>
  <c r="D258" i="2"/>
  <c r="E258" i="2" s="1"/>
  <c r="D257" i="2"/>
  <c r="E257" i="2" s="1"/>
  <c r="D256" i="2"/>
  <c r="E256" i="2" s="1"/>
  <c r="D255" i="2"/>
  <c r="E255" i="2" s="1"/>
  <c r="D254" i="2"/>
  <c r="E254" i="2" s="1"/>
  <c r="D253" i="2"/>
  <c r="E253" i="2" s="1"/>
  <c r="D252" i="2"/>
  <c r="E252" i="2" s="1"/>
  <c r="D251" i="2"/>
  <c r="E251" i="2" s="1"/>
  <c r="D250" i="2"/>
  <c r="E250" i="2" s="1"/>
  <c r="D249" i="2"/>
  <c r="E249" i="2" s="1"/>
  <c r="D248" i="2"/>
  <c r="E248" i="2" s="1"/>
  <c r="D247" i="2"/>
  <c r="E247" i="2" s="1"/>
  <c r="D246" i="2"/>
  <c r="E246" i="2" s="1"/>
  <c r="D245" i="2"/>
  <c r="E245" i="2" s="1"/>
  <c r="D244" i="2"/>
  <c r="E244" i="2" s="1"/>
  <c r="D243" i="2"/>
  <c r="E243" i="2" s="1"/>
  <c r="D242" i="2"/>
  <c r="E242" i="2" s="1"/>
  <c r="D241" i="2"/>
  <c r="E241" i="2" s="1"/>
  <c r="D240" i="2"/>
  <c r="E240" i="2" s="1"/>
  <c r="D239" i="2"/>
  <c r="E239" i="2" s="1"/>
  <c r="D238" i="2"/>
  <c r="E238" i="2" s="1"/>
  <c r="D237" i="2"/>
  <c r="E237" i="2" s="1"/>
  <c r="D236" i="2"/>
  <c r="E236" i="2" s="1"/>
  <c r="D235" i="2"/>
  <c r="E235" i="2" s="1"/>
  <c r="D234" i="2"/>
  <c r="E234" i="2" s="1"/>
  <c r="D233" i="2"/>
  <c r="E233" i="2" s="1"/>
  <c r="D232" i="2"/>
  <c r="E232" i="2" s="1"/>
  <c r="D231" i="2"/>
  <c r="E231" i="2" s="1"/>
  <c r="D230" i="2"/>
  <c r="E230" i="2" s="1"/>
  <c r="D229" i="2"/>
  <c r="E229" i="2" s="1"/>
  <c r="D228" i="2"/>
  <c r="E228" i="2" s="1"/>
  <c r="D227" i="2"/>
  <c r="E227" i="2" s="1"/>
  <c r="D226" i="2"/>
  <c r="E226" i="2" s="1"/>
  <c r="D225" i="2"/>
  <c r="E225" i="2" s="1"/>
  <c r="D224" i="2"/>
  <c r="E224" i="2" s="1"/>
  <c r="D223" i="2"/>
  <c r="E223" i="2" s="1"/>
  <c r="D222" i="2"/>
  <c r="E222" i="2" s="1"/>
  <c r="D221" i="2"/>
  <c r="E221" i="2" s="1"/>
  <c r="D220" i="2"/>
  <c r="E220" i="2" s="1"/>
  <c r="D219" i="2"/>
  <c r="E219" i="2" s="1"/>
  <c r="D218" i="2"/>
  <c r="E218" i="2" s="1"/>
  <c r="D217" i="2"/>
  <c r="E217" i="2" s="1"/>
  <c r="D216" i="2"/>
  <c r="E216" i="2" s="1"/>
  <c r="D215" i="2"/>
  <c r="E215" i="2" s="1"/>
  <c r="D214" i="2"/>
  <c r="E214" i="2" s="1"/>
  <c r="D213" i="2"/>
  <c r="E213" i="2" s="1"/>
  <c r="D212" i="2"/>
  <c r="E212" i="2" s="1"/>
  <c r="D211" i="2"/>
  <c r="E211" i="2" s="1"/>
  <c r="D210" i="2"/>
  <c r="E210" i="2" s="1"/>
  <c r="D209" i="2"/>
  <c r="E209" i="2" s="1"/>
  <c r="D208" i="2"/>
  <c r="E208" i="2" s="1"/>
  <c r="D207" i="2"/>
  <c r="D206" i="2"/>
  <c r="E206" i="2" s="1"/>
  <c r="D205" i="2"/>
  <c r="E205" i="2" s="1"/>
  <c r="D204" i="2"/>
  <c r="E204" i="2" s="1"/>
  <c r="D203" i="2"/>
  <c r="E203" i="2" s="1"/>
  <c r="D202" i="2"/>
  <c r="E202" i="2" s="1"/>
  <c r="D201" i="2"/>
  <c r="E201" i="2" s="1"/>
  <c r="D200" i="2"/>
  <c r="E200" i="2" s="1"/>
  <c r="D199" i="2"/>
  <c r="E199" i="2" s="1"/>
  <c r="D198" i="2"/>
  <c r="E198" i="2" s="1"/>
  <c r="D197" i="2"/>
  <c r="E197" i="2" s="1"/>
  <c r="D196" i="2"/>
  <c r="E196" i="2" s="1"/>
  <c r="D195" i="2"/>
  <c r="E195" i="2" s="1"/>
  <c r="D194" i="2"/>
  <c r="E194" i="2" s="1"/>
  <c r="D193" i="2"/>
  <c r="E193" i="2" s="1"/>
  <c r="D192" i="2"/>
  <c r="E192" i="2" s="1"/>
  <c r="D191" i="2"/>
  <c r="E191" i="2" s="1"/>
  <c r="D190" i="2"/>
  <c r="E190" i="2" s="1"/>
  <c r="D189" i="2"/>
  <c r="E189" i="2" s="1"/>
  <c r="D188" i="2"/>
  <c r="E188" i="2" s="1"/>
  <c r="D187" i="2"/>
  <c r="E187" i="2" s="1"/>
  <c r="D186" i="2"/>
  <c r="E186" i="2" s="1"/>
  <c r="D185" i="2"/>
  <c r="E185" i="2" s="1"/>
  <c r="D184" i="2"/>
  <c r="E184" i="2" s="1"/>
  <c r="D183" i="2"/>
  <c r="E183" i="2" s="1"/>
  <c r="D182" i="2"/>
  <c r="E182" i="2" s="1"/>
  <c r="D181" i="2"/>
  <c r="E181" i="2" s="1"/>
  <c r="D180" i="2"/>
  <c r="E180" i="2" s="1"/>
  <c r="D179" i="2"/>
  <c r="E179" i="2" s="1"/>
  <c r="D178" i="2"/>
  <c r="E178" i="2" s="1"/>
  <c r="D177" i="2"/>
  <c r="E177" i="2" s="1"/>
  <c r="D176" i="2"/>
  <c r="E176" i="2" s="1"/>
  <c r="D175" i="2"/>
  <c r="E175" i="2" s="1"/>
  <c r="D174" i="2"/>
  <c r="E174" i="2" s="1"/>
  <c r="D173" i="2"/>
  <c r="E173" i="2" s="1"/>
  <c r="D172" i="2"/>
  <c r="E172" i="2" s="1"/>
  <c r="D171" i="2"/>
  <c r="E171" i="2" s="1"/>
  <c r="D170" i="2"/>
  <c r="E170" i="2" s="1"/>
  <c r="D169" i="2"/>
  <c r="E169" i="2" s="1"/>
  <c r="D168" i="2"/>
  <c r="E168" i="2" s="1"/>
  <c r="D167" i="2"/>
  <c r="E167" i="2" s="1"/>
  <c r="D166" i="2"/>
  <c r="E166" i="2" s="1"/>
  <c r="D165" i="2"/>
  <c r="E165" i="2" s="1"/>
  <c r="D164" i="2"/>
  <c r="E164" i="2" s="1"/>
  <c r="D163" i="2"/>
  <c r="E163" i="2" s="1"/>
  <c r="D162" i="2"/>
  <c r="E162" i="2" s="1"/>
  <c r="D161" i="2"/>
  <c r="E161" i="2" s="1"/>
  <c r="D160" i="2"/>
  <c r="E160" i="2" s="1"/>
  <c r="D159" i="2"/>
  <c r="E159" i="2" s="1"/>
  <c r="D158" i="2"/>
  <c r="E158" i="2" s="1"/>
  <c r="D157" i="2"/>
  <c r="E157" i="2" s="1"/>
  <c r="D156" i="2"/>
  <c r="E156" i="2" s="1"/>
  <c r="D155" i="2"/>
  <c r="E155" i="2" s="1"/>
  <c r="D154" i="2"/>
  <c r="E154" i="2" s="1"/>
  <c r="D153" i="2"/>
  <c r="E153" i="2" s="1"/>
  <c r="D152" i="2"/>
  <c r="E152" i="2" s="1"/>
  <c r="D151" i="2"/>
  <c r="E151" i="2" s="1"/>
  <c r="D150" i="2"/>
  <c r="E150" i="2" s="1"/>
  <c r="D149" i="2"/>
  <c r="E149" i="2" s="1"/>
  <c r="D148" i="2"/>
  <c r="E148" i="2" s="1"/>
  <c r="D147" i="2"/>
  <c r="E147" i="2" s="1"/>
  <c r="D146" i="2"/>
  <c r="E146" i="2" s="1"/>
  <c r="D145" i="2"/>
  <c r="E145" i="2" s="1"/>
  <c r="D144" i="2"/>
  <c r="E144" i="2" s="1"/>
  <c r="D143" i="2"/>
  <c r="E143" i="2" s="1"/>
  <c r="D142" i="2"/>
  <c r="E142" i="2" s="1"/>
  <c r="D141" i="2"/>
  <c r="E141" i="2" s="1"/>
  <c r="D140" i="2"/>
  <c r="E140" i="2" s="1"/>
  <c r="D139" i="2"/>
  <c r="E139" i="2" s="1"/>
  <c r="D138" i="2"/>
  <c r="E138" i="2" s="1"/>
  <c r="D137" i="2"/>
  <c r="E137" i="2" s="1"/>
  <c r="D136" i="2"/>
  <c r="E136" i="2" s="1"/>
  <c r="D135" i="2"/>
  <c r="E135" i="2" s="1"/>
  <c r="D134" i="2"/>
  <c r="E134" i="2" s="1"/>
  <c r="D133" i="2"/>
  <c r="E133" i="2" s="1"/>
  <c r="D132" i="2"/>
  <c r="E132" i="2" s="1"/>
  <c r="D131" i="2"/>
  <c r="E131" i="2" s="1"/>
  <c r="D130" i="2"/>
  <c r="E130" i="2" s="1"/>
  <c r="D129" i="2"/>
  <c r="E129" i="2" s="1"/>
  <c r="D128" i="2"/>
  <c r="E128" i="2" s="1"/>
  <c r="D127" i="2"/>
  <c r="E127" i="2" s="1"/>
  <c r="D126" i="2"/>
  <c r="E126" i="2" s="1"/>
  <c r="D125" i="2"/>
  <c r="E125" i="2" s="1"/>
  <c r="D124" i="2"/>
  <c r="E124" i="2" s="1"/>
  <c r="D123" i="2"/>
  <c r="E123" i="2" s="1"/>
  <c r="D122" i="2"/>
  <c r="E122" i="2" s="1"/>
  <c r="D121" i="2"/>
  <c r="E121" i="2" s="1"/>
  <c r="D120" i="2"/>
  <c r="E120" i="2" s="1"/>
  <c r="D119" i="2"/>
  <c r="E119" i="2" s="1"/>
  <c r="D118" i="2"/>
  <c r="E118" i="2" s="1"/>
  <c r="D117" i="2"/>
  <c r="E117" i="2" s="1"/>
  <c r="D116" i="2"/>
  <c r="E116" i="2" s="1"/>
  <c r="D115" i="2"/>
  <c r="E115" i="2" s="1"/>
  <c r="D114" i="2"/>
  <c r="E114" i="2" s="1"/>
  <c r="D113" i="2"/>
  <c r="E113" i="2" s="1"/>
  <c r="D112" i="2"/>
  <c r="E112" i="2" s="1"/>
  <c r="D111" i="2"/>
  <c r="E111" i="2" s="1"/>
  <c r="D110" i="2"/>
  <c r="E110" i="2" s="1"/>
  <c r="D109" i="2"/>
  <c r="E109" i="2" s="1"/>
  <c r="D108" i="2"/>
  <c r="E108" i="2" s="1"/>
  <c r="D107" i="2"/>
  <c r="E107" i="2" s="1"/>
  <c r="D106" i="2"/>
  <c r="E106" i="2" s="1"/>
  <c r="D105" i="2"/>
  <c r="E105" i="2" s="1"/>
  <c r="D104" i="2"/>
  <c r="E104" i="2" s="1"/>
  <c r="D103" i="2"/>
  <c r="E103" i="2" s="1"/>
  <c r="D102" i="2"/>
  <c r="E102" i="2" s="1"/>
  <c r="D101" i="2"/>
  <c r="E101" i="2" s="1"/>
  <c r="G100" i="2"/>
  <c r="D100" i="2"/>
  <c r="E100" i="2" s="1"/>
  <c r="D99" i="2"/>
  <c r="E99" i="2" s="1"/>
  <c r="D98" i="2"/>
  <c r="E98" i="2" s="1"/>
  <c r="D97" i="2"/>
  <c r="E97" i="2" s="1"/>
  <c r="D96" i="2"/>
  <c r="E96" i="2" s="1"/>
  <c r="D95" i="2"/>
  <c r="E95" i="2" s="1"/>
  <c r="D94" i="2"/>
  <c r="E94" i="2" s="1"/>
  <c r="D93" i="2"/>
  <c r="E93" i="2" s="1"/>
  <c r="D92" i="2"/>
  <c r="E92" i="2" s="1"/>
  <c r="D91" i="2"/>
  <c r="E91" i="2" s="1"/>
  <c r="D90" i="2"/>
  <c r="E90" i="2" s="1"/>
  <c r="D89" i="2"/>
  <c r="E89" i="2" s="1"/>
  <c r="D88" i="2"/>
  <c r="E88" i="2" s="1"/>
  <c r="D87" i="2"/>
  <c r="E87" i="2" s="1"/>
  <c r="D86" i="2"/>
  <c r="E86" i="2" s="1"/>
  <c r="D85" i="2"/>
  <c r="E85" i="2" s="1"/>
  <c r="D84" i="2"/>
  <c r="E84" i="2" s="1"/>
  <c r="D83" i="2"/>
  <c r="E83" i="2" s="1"/>
  <c r="D82" i="2"/>
  <c r="E82" i="2" s="1"/>
  <c r="D81" i="2"/>
  <c r="E81" i="2" s="1"/>
  <c r="D80" i="2"/>
  <c r="E80" i="2" s="1"/>
  <c r="D79" i="2"/>
  <c r="E79" i="2" s="1"/>
  <c r="D78" i="2"/>
  <c r="E78" i="2" s="1"/>
  <c r="D77" i="2"/>
  <c r="E77" i="2" s="1"/>
  <c r="D76" i="2"/>
  <c r="E76" i="2" s="1"/>
  <c r="D75" i="2"/>
  <c r="E75" i="2" s="1"/>
  <c r="D74" i="2"/>
  <c r="E74" i="2" s="1"/>
  <c r="D73" i="2"/>
  <c r="E73" i="2" s="1"/>
  <c r="D72" i="2"/>
  <c r="E72" i="2" s="1"/>
  <c r="D71" i="2"/>
  <c r="E71" i="2" s="1"/>
  <c r="D70" i="2"/>
  <c r="E70" i="2" s="1"/>
  <c r="D69" i="2"/>
  <c r="E69" i="2" s="1"/>
  <c r="D68" i="2"/>
  <c r="E68" i="2" s="1"/>
  <c r="D67" i="2"/>
  <c r="E67" i="2" s="1"/>
  <c r="D66" i="2"/>
  <c r="E66" i="2" s="1"/>
  <c r="D65" i="2"/>
  <c r="E65" i="2" s="1"/>
  <c r="D64" i="2"/>
  <c r="E64" i="2" s="1"/>
  <c r="D63" i="2"/>
  <c r="E63" i="2" s="1"/>
  <c r="D62" i="2"/>
  <c r="E62" i="2" s="1"/>
  <c r="D61" i="2"/>
  <c r="E61" i="2" s="1"/>
  <c r="D60" i="2"/>
  <c r="E60" i="2" s="1"/>
  <c r="D59" i="2"/>
  <c r="E59" i="2" s="1"/>
  <c r="D58" i="2"/>
  <c r="E58" i="2" s="1"/>
  <c r="D57" i="2"/>
  <c r="E57" i="2" s="1"/>
  <c r="D56" i="2"/>
  <c r="E56" i="2" s="1"/>
  <c r="D55" i="2"/>
  <c r="E55" i="2" s="1"/>
  <c r="D54" i="2"/>
  <c r="E54" i="2" s="1"/>
  <c r="D53" i="2"/>
  <c r="E53" i="2" s="1"/>
  <c r="D52" i="2"/>
  <c r="E52" i="2" s="1"/>
  <c r="D51" i="2"/>
  <c r="E51" i="2" s="1"/>
  <c r="D50" i="2"/>
  <c r="E50" i="2" s="1"/>
  <c r="D49" i="2"/>
  <c r="E49" i="2" s="1"/>
  <c r="D48" i="2"/>
  <c r="E48" i="2" s="1"/>
  <c r="D47" i="2"/>
  <c r="E47" i="2" s="1"/>
  <c r="D46" i="2"/>
  <c r="E46" i="2" s="1"/>
  <c r="D45" i="2"/>
  <c r="E45" i="2" s="1"/>
  <c r="D44" i="2"/>
  <c r="E44" i="2" s="1"/>
  <c r="D43" i="2"/>
  <c r="E43" i="2" s="1"/>
  <c r="D42" i="2"/>
  <c r="E42" i="2" s="1"/>
  <c r="D41" i="2"/>
  <c r="E41" i="2" s="1"/>
  <c r="D40" i="2"/>
  <c r="E40" i="2" s="1"/>
  <c r="D39" i="2"/>
  <c r="E39" i="2" s="1"/>
  <c r="D38" i="2"/>
  <c r="E38" i="2" s="1"/>
  <c r="D37" i="2"/>
  <c r="E37" i="2" s="1"/>
  <c r="D36" i="2"/>
  <c r="E36" i="2" s="1"/>
  <c r="D35" i="2"/>
  <c r="E35" i="2" s="1"/>
  <c r="D34" i="2"/>
  <c r="E34" i="2" s="1"/>
  <c r="D33" i="2"/>
  <c r="E33" i="2" s="1"/>
  <c r="D32" i="2"/>
  <c r="E32" i="2" s="1"/>
  <c r="D31" i="2"/>
  <c r="E31" i="2" s="1"/>
  <c r="D30" i="2"/>
  <c r="E30" i="2" s="1"/>
  <c r="D29" i="2"/>
  <c r="E29" i="2" s="1"/>
  <c r="D28" i="2"/>
  <c r="E28" i="2" s="1"/>
  <c r="D27" i="2"/>
  <c r="E27" i="2" s="1"/>
  <c r="D26" i="2"/>
  <c r="E26" i="2" s="1"/>
  <c r="D25" i="2"/>
  <c r="E25" i="2" s="1"/>
  <c r="D24" i="2"/>
  <c r="E24" i="2" s="1"/>
  <c r="D23" i="2"/>
  <c r="E23" i="2" s="1"/>
  <c r="D22" i="2"/>
  <c r="E22" i="2" s="1"/>
  <c r="D21" i="2"/>
  <c r="E21" i="2" s="1"/>
  <c r="D20" i="2"/>
  <c r="E20" i="2" s="1"/>
  <c r="D19" i="2"/>
  <c r="E19" i="2" s="1"/>
  <c r="D18" i="2"/>
  <c r="E18" i="2" s="1"/>
  <c r="D17" i="2"/>
  <c r="E17" i="2" s="1"/>
  <c r="D16" i="2"/>
  <c r="E16" i="2" s="1"/>
  <c r="D15" i="2"/>
  <c r="E15" i="2" s="1"/>
  <c r="D14" i="2"/>
  <c r="E14" i="2" s="1"/>
  <c r="D13" i="2"/>
  <c r="E13" i="2" s="1"/>
  <c r="D12" i="2"/>
  <c r="E12" i="2" s="1"/>
  <c r="D11" i="2"/>
  <c r="E11" i="2" s="1"/>
  <c r="D10" i="2"/>
  <c r="E10" i="2" s="1"/>
  <c r="D9" i="2"/>
  <c r="E9" i="2" s="1"/>
  <c r="D8" i="2"/>
  <c r="E8" i="2" s="1"/>
  <c r="D7" i="2"/>
  <c r="E7" i="2" s="1"/>
  <c r="D6" i="2"/>
  <c r="E6" i="2" s="1"/>
  <c r="D5" i="2"/>
  <c r="E5" i="2" s="1"/>
  <c r="D4" i="2"/>
  <c r="E4" i="2" s="1"/>
  <c r="L383" i="2"/>
  <c r="L385" i="2"/>
  <c r="Q379" i="2"/>
  <c r="Q378" i="2"/>
  <c r="Q377" i="2"/>
  <c r="Q376" i="2"/>
  <c r="Q375" i="2"/>
  <c r="Q374" i="2"/>
  <c r="Q373" i="2"/>
  <c r="Q372" i="2"/>
  <c r="Q371" i="2"/>
  <c r="Q370" i="2"/>
  <c r="O370" i="2"/>
  <c r="O371" i="2" s="1"/>
  <c r="O372" i="2" s="1"/>
  <c r="O373" i="2" s="1"/>
  <c r="O374" i="2" s="1"/>
  <c r="O375" i="2" s="1"/>
  <c r="O376" i="2" s="1"/>
  <c r="O377" i="2" s="1"/>
  <c r="O378" i="2" s="1"/>
  <c r="O379" i="2" s="1"/>
  <c r="Q369" i="2"/>
  <c r="I391" i="2" l="1"/>
  <c r="J391" i="2"/>
</calcChain>
</file>

<file path=xl/sharedStrings.xml><?xml version="1.0" encoding="utf-8"?>
<sst xmlns="http://schemas.openxmlformats.org/spreadsheetml/2006/main" count="1081" uniqueCount="586">
  <si>
    <t>Chart</t>
  </si>
  <si>
    <t>DateTime</t>
  </si>
  <si>
    <t>Owners</t>
  </si>
  <si>
    <t>2017-03-19 00:00:00</t>
  </si>
  <si>
    <t>2017-03-20 00:00:00</t>
  </si>
  <si>
    <t>2017-03-21 00:00:00</t>
  </si>
  <si>
    <t>2017-03-22 00:00:00</t>
  </si>
  <si>
    <t>2017-03-23 00:00:00</t>
  </si>
  <si>
    <t>2017-03-24 00:00:00</t>
  </si>
  <si>
    <t>2017-03-25 00:00:00</t>
  </si>
  <si>
    <t>2017-03-26 00:00:00</t>
  </si>
  <si>
    <t>2017-03-27 00:00:00</t>
  </si>
  <si>
    <t>2017-03-28 00:00:00</t>
  </si>
  <si>
    <t>2017-03-29 00:00:00</t>
  </si>
  <si>
    <t>2017-03-30 00:00:00</t>
  </si>
  <si>
    <t>2017-03-31 00:00:00</t>
  </si>
  <si>
    <t>2017-04-01 00:00:00</t>
  </si>
  <si>
    <t>2017-04-02 00:00:00</t>
  </si>
  <si>
    <t>2017-04-03 00:00:00</t>
  </si>
  <si>
    <t>2017-04-04 00:00:00</t>
  </si>
  <si>
    <t>2017-04-05 00:00:00</t>
  </si>
  <si>
    <t>2017-04-06 00:00:00</t>
  </si>
  <si>
    <t>2017-04-07 00:00:00</t>
  </si>
  <si>
    <t>2017-04-08 00:00:00</t>
  </si>
  <si>
    <t>2017-04-09 00:00:00</t>
  </si>
  <si>
    <t>2017-04-10 00:00:00</t>
  </si>
  <si>
    <t>2017-04-11 00:00:00</t>
  </si>
  <si>
    <t>2017-04-12 00:00:00</t>
  </si>
  <si>
    <t>2017-04-13 00:00:00</t>
  </si>
  <si>
    <t>2017-04-14 00:00:00</t>
  </si>
  <si>
    <t>2017-04-15 00:00:00</t>
  </si>
  <si>
    <t>2017-04-16 00:00:00</t>
  </si>
  <si>
    <t>2017-04-17 00:00:00</t>
  </si>
  <si>
    <t>2017-04-18 00:00:00</t>
  </si>
  <si>
    <t>2017-04-19 00:00:00</t>
  </si>
  <si>
    <t>2017-04-20 00:00:00</t>
  </si>
  <si>
    <t>2017-04-21 00:00:00</t>
  </si>
  <si>
    <t>2017-04-22 00:00:00</t>
  </si>
  <si>
    <t>2017-04-23 00:00:00</t>
  </si>
  <si>
    <t>2017-04-24 00:00:00</t>
  </si>
  <si>
    <t>2017-04-25 00:00:00</t>
  </si>
  <si>
    <t>2017-04-26 00:00:00</t>
  </si>
  <si>
    <t>2017-04-27 00:00:00</t>
  </si>
  <si>
    <t>2017-04-28 00:00:00</t>
  </si>
  <si>
    <t>2017-04-29 00:00:00</t>
  </si>
  <si>
    <t>2017-04-30 00:00:00</t>
  </si>
  <si>
    <t>2017-05-01 00:00:00</t>
  </si>
  <si>
    <t>2017-05-02 00:00:00</t>
  </si>
  <si>
    <t>2017-05-03 00:00:00</t>
  </si>
  <si>
    <t>2017-05-04 00:00:00</t>
  </si>
  <si>
    <t>2017-05-05 00:00:00</t>
  </si>
  <si>
    <t>2017-05-06 00:00:00</t>
  </si>
  <si>
    <t>2017-05-07 00:00:00</t>
  </si>
  <si>
    <t>2017-05-08 00:00:00</t>
  </si>
  <si>
    <t>2017-05-09 00:00:00</t>
  </si>
  <si>
    <t>2017-05-10 00:00:00</t>
  </si>
  <si>
    <t>2017-05-11 00:00:00</t>
  </si>
  <si>
    <t>2017-05-12 00:00:00</t>
  </si>
  <si>
    <t>2017-05-13 00:00:00</t>
  </si>
  <si>
    <t>2017-05-14 00:00:00</t>
  </si>
  <si>
    <t>2017-05-15 00:00:00</t>
  </si>
  <si>
    <t>2017-05-16 00:00:00</t>
  </si>
  <si>
    <t>2017-05-17 00:00:00</t>
  </si>
  <si>
    <t>2017-05-18 00:00:00</t>
  </si>
  <si>
    <t>2017-05-19 00:00:00</t>
  </si>
  <si>
    <t>2017-05-20 00:00:00</t>
  </si>
  <si>
    <t>2017-05-21 00:00:00</t>
  </si>
  <si>
    <t>2017-05-22 00:00:00</t>
  </si>
  <si>
    <t>2017-05-23 00:00:00</t>
  </si>
  <si>
    <t>2017-05-24 00:00:00</t>
  </si>
  <si>
    <t>2017-05-25 00:00:00</t>
  </si>
  <si>
    <t>2017-05-26 00:00:00</t>
  </si>
  <si>
    <t>2017-05-27 00:00:00</t>
  </si>
  <si>
    <t>2017-05-28 00:00:00</t>
  </si>
  <si>
    <t>2017-05-29 00:00:00</t>
  </si>
  <si>
    <t>2017-05-30 00:00:00</t>
  </si>
  <si>
    <t>2017-05-31 00:00:00</t>
  </si>
  <si>
    <t>2017-06-01 00:00:00</t>
  </si>
  <si>
    <t>2017-06-02 00:00:00</t>
  </si>
  <si>
    <t>2017-06-03 00:00:00</t>
  </si>
  <si>
    <t>2017-06-04 00:00:00</t>
  </si>
  <si>
    <t>2017-06-05 00:00:00</t>
  </si>
  <si>
    <t>2017-06-06 00:00:00</t>
  </si>
  <si>
    <t>2017-06-07 00:00:00</t>
  </si>
  <si>
    <t>2017-06-08 00:00:00</t>
  </si>
  <si>
    <t>2017-06-09 00:00:00</t>
  </si>
  <si>
    <t>2017-06-10 00:00:00</t>
  </si>
  <si>
    <t>2017-06-11 00:00:00</t>
  </si>
  <si>
    <t>2017-06-12 00:00:00</t>
  </si>
  <si>
    <t>2017-06-13 00:00:00</t>
  </si>
  <si>
    <t>2017-06-14 00:00:00</t>
  </si>
  <si>
    <t>2017-06-15 00:00:00</t>
  </si>
  <si>
    <t>2017-06-16 00:00:00</t>
  </si>
  <si>
    <t>2017-06-17 00:00:00</t>
  </si>
  <si>
    <t>2017-06-18 00:00:00</t>
  </si>
  <si>
    <t>2017-06-19 00:00:00</t>
  </si>
  <si>
    <t>2017-06-20 00:00:00</t>
  </si>
  <si>
    <t>2017-06-21 00:00:00</t>
  </si>
  <si>
    <t>2017-06-22 00:00:00</t>
  </si>
  <si>
    <t>2017-06-23 00:00:00</t>
  </si>
  <si>
    <t>2017-06-24 00:00:00</t>
  </si>
  <si>
    <t>2017-06-25 00:00:00</t>
  </si>
  <si>
    <t>2017-06-26 00:00:00</t>
  </si>
  <si>
    <t>2017-06-27 00:00:00</t>
  </si>
  <si>
    <t>2017-06-28 00:00:00</t>
  </si>
  <si>
    <t>2017-06-29 00:00:00</t>
  </si>
  <si>
    <t>2017-06-30 00:00:00</t>
  </si>
  <si>
    <t>2017-07-01 00:00:00</t>
  </si>
  <si>
    <t>2017-07-02 00:00:00</t>
  </si>
  <si>
    <t>2017-07-03 00:00:00</t>
  </si>
  <si>
    <t>2017-07-04 00:00:00</t>
  </si>
  <si>
    <t>2017-07-05 00:00:00</t>
  </si>
  <si>
    <t>2017-07-06 00:00:00</t>
  </si>
  <si>
    <t>2017-07-07 00:00:00</t>
  </si>
  <si>
    <t>2017-07-08 00:00:00</t>
  </si>
  <si>
    <t>2017-07-09 00:00:00</t>
  </si>
  <si>
    <t>2017-07-10 00:00:00</t>
  </si>
  <si>
    <t>2017-07-11 00:00:00</t>
  </si>
  <si>
    <t>2017-07-12 00:00:00</t>
  </si>
  <si>
    <t>2017-07-13 00:00:00</t>
  </si>
  <si>
    <t>2017-07-14 00:00:00</t>
  </si>
  <si>
    <t>2017-07-15 00:00:00</t>
  </si>
  <si>
    <t>2017-07-16 00:00:00</t>
  </si>
  <si>
    <t>2017-07-17 00:00:00</t>
  </si>
  <si>
    <t>2017-07-18 00:00:00</t>
  </si>
  <si>
    <t>2017-07-19 00:00:00</t>
  </si>
  <si>
    <t>2017-07-20 00:00:00</t>
  </si>
  <si>
    <t>2017-07-21 00:00:00</t>
  </si>
  <si>
    <t>2017-07-22 00:00:00</t>
  </si>
  <si>
    <t>2017-07-23 00:00:00</t>
  </si>
  <si>
    <t>2017-07-24 00:00:00</t>
  </si>
  <si>
    <t>2017-07-25 00:00:00</t>
  </si>
  <si>
    <t>2017-07-26 00:00:00</t>
  </si>
  <si>
    <t>2017-07-27 00:00:00</t>
  </si>
  <si>
    <t>2017-07-28 00:00:00</t>
  </si>
  <si>
    <t>2017-07-29 00:00:00</t>
  </si>
  <si>
    <t>2017-07-30 00:00:00</t>
  </si>
  <si>
    <t>2017-07-31 00:00:00</t>
  </si>
  <si>
    <t>2017-08-01 00:00:00</t>
  </si>
  <si>
    <t>2017-08-02 00:00:00</t>
  </si>
  <si>
    <t>2017-08-03 00:00:00</t>
  </si>
  <si>
    <t>2017-08-04 00:00:00</t>
  </si>
  <si>
    <t>2017-08-05 00:00:00</t>
  </si>
  <si>
    <t>2017-08-06 00:00:00</t>
  </si>
  <si>
    <t>2017-08-07 00:00:00</t>
  </si>
  <si>
    <t>2017-08-08 00:00:00</t>
  </si>
  <si>
    <t>2017-08-09 00:00:00</t>
  </si>
  <si>
    <t>2017-08-10 00:00:00</t>
  </si>
  <si>
    <t>2017-08-11 00:00:00</t>
  </si>
  <si>
    <t>2017-08-12 00:00:00</t>
  </si>
  <si>
    <t>2017-08-13 00:00:00</t>
  </si>
  <si>
    <t>2017-08-14 00:00:00</t>
  </si>
  <si>
    <t>2017-08-15 00:00:00</t>
  </si>
  <si>
    <t>2017-08-16 00:00:00</t>
  </si>
  <si>
    <t>2017-08-17 00:00:00</t>
  </si>
  <si>
    <t>2017-08-18 00:00:00</t>
  </si>
  <si>
    <t>2017-08-19 00:00:00</t>
  </si>
  <si>
    <t>2017-08-20 00:00:00</t>
  </si>
  <si>
    <t>2017-08-21 00:00:00</t>
  </si>
  <si>
    <t>2017-08-22 00:00:00</t>
  </si>
  <si>
    <t>2017-08-23 00:00:00</t>
  </si>
  <si>
    <t>2017-08-24 00:00:00</t>
  </si>
  <si>
    <t>2017-08-25 00:00:00</t>
  </si>
  <si>
    <t>2017-08-26 00:00:00</t>
  </si>
  <si>
    <t>2017-08-27 00:00:00</t>
  </si>
  <si>
    <t>2017-08-28 00:00:00</t>
  </si>
  <si>
    <t>2017-08-29 00:00:00</t>
  </si>
  <si>
    <t>2017-08-30 00:00:00</t>
  </si>
  <si>
    <t>2017-08-31 00:00:00</t>
  </si>
  <si>
    <t>2017-09-01 00:00:00</t>
  </si>
  <si>
    <t>2017-09-02 00:00:00</t>
  </si>
  <si>
    <t>2017-09-03 00:00:00</t>
  </si>
  <si>
    <t>2017-09-04 00:00:00</t>
  </si>
  <si>
    <t>2017-09-05 00:00:00</t>
  </si>
  <si>
    <t>2017-09-06 00:00:00</t>
  </si>
  <si>
    <t>2017-09-07 00:00:00</t>
  </si>
  <si>
    <t>2017-09-08 00:00:00</t>
  </si>
  <si>
    <t>2017-09-09 00:00:00</t>
  </si>
  <si>
    <t>2017-09-10 00:00:00</t>
  </si>
  <si>
    <t>2017-09-11 00:00:00</t>
  </si>
  <si>
    <t>2017-09-12 00:00:00</t>
  </si>
  <si>
    <t>2017-09-13 00:00:00</t>
  </si>
  <si>
    <t>2017-09-14 00:00:00</t>
  </si>
  <si>
    <t>2017-09-15 00:00:00</t>
  </si>
  <si>
    <t>2017-09-16 00:00:00</t>
  </si>
  <si>
    <t>2017-09-17 00:00:00</t>
  </si>
  <si>
    <t>2017-09-18 00:00:00</t>
  </si>
  <si>
    <t>2017-09-19 00:00:00</t>
  </si>
  <si>
    <t>2017-09-20 00:00:00</t>
  </si>
  <si>
    <t>2017-09-21 00:00:00</t>
  </si>
  <si>
    <t>2017-09-22 00:00:00</t>
  </si>
  <si>
    <t>2017-09-23 00:00:00</t>
  </si>
  <si>
    <t>2017-09-24 00:00:00</t>
  </si>
  <si>
    <t>2017-09-25 00:00:00</t>
  </si>
  <si>
    <t>2017-09-26 00:00:00</t>
  </si>
  <si>
    <t>2017-09-27 00:00:00</t>
  </si>
  <si>
    <t>2017-09-28 00:00:00</t>
  </si>
  <si>
    <t>2017-09-29 00:00:00</t>
  </si>
  <si>
    <t>2017-09-30 00:00:00</t>
  </si>
  <si>
    <t>2017-10-01 00:00:00</t>
  </si>
  <si>
    <t>2017-10-02 00:00:00</t>
  </si>
  <si>
    <t>2017-10-03 00:00:00</t>
  </si>
  <si>
    <t>2017-10-04 00:00:00</t>
  </si>
  <si>
    <t>2017-10-05 00:00:00</t>
  </si>
  <si>
    <t>2017-10-06 00:00:00</t>
  </si>
  <si>
    <t>2017-10-07 00:00:00</t>
  </si>
  <si>
    <t>2017-10-08 00:00:00</t>
  </si>
  <si>
    <t>2017-10-09 00:00:00</t>
  </si>
  <si>
    <t>2017-10-10 00:00:00</t>
  </si>
  <si>
    <t>2017-10-11 00:00:00</t>
  </si>
  <si>
    <t>2017-10-12 00:00:00</t>
  </si>
  <si>
    <t>2017-10-13 00:00:00</t>
  </si>
  <si>
    <t>2017-10-14 00:00:00</t>
  </si>
  <si>
    <t>2017-10-15 00:00:00</t>
  </si>
  <si>
    <t>2017-10-16 00:00:00</t>
  </si>
  <si>
    <t>2017-10-17 00:00:00</t>
  </si>
  <si>
    <t>2017-10-18 00:00:00</t>
  </si>
  <si>
    <t>2017-10-19 00:00:00</t>
  </si>
  <si>
    <t>2017-10-20 00:00:00</t>
  </si>
  <si>
    <t>2017-10-21 00:00:00</t>
  </si>
  <si>
    <t>2017-10-22 00:00:00</t>
  </si>
  <si>
    <t>2017-10-23 00:00:00</t>
  </si>
  <si>
    <t>2017-10-24 00:00:00</t>
  </si>
  <si>
    <t>2017-10-25 00:00:00</t>
  </si>
  <si>
    <t>2017-10-26 00:00:00</t>
  </si>
  <si>
    <t>2017-10-27 00:00:00</t>
  </si>
  <si>
    <t>2017-10-28 00:00:00</t>
  </si>
  <si>
    <t>2017-10-29 00:00:00</t>
  </si>
  <si>
    <t>2017-10-30 00:00:00</t>
  </si>
  <si>
    <t>2017-10-31 00:00:00</t>
  </si>
  <si>
    <t>2017-11-01 00:00:00</t>
  </si>
  <si>
    <t>2017-11-02 00:00:00</t>
  </si>
  <si>
    <t>2017-11-03 00:00:00</t>
  </si>
  <si>
    <t>2017-11-04 00:00:00</t>
  </si>
  <si>
    <t>2017-11-05 00:00:00</t>
  </si>
  <si>
    <t>2017-11-06 00:00:00</t>
  </si>
  <si>
    <t>2017-11-07 00:00:00</t>
  </si>
  <si>
    <t>2017-11-08 00:00:00</t>
  </si>
  <si>
    <t>2017-11-09 00:00:00</t>
  </si>
  <si>
    <t>2017-11-10 00:00:00</t>
  </si>
  <si>
    <t>2017-11-11 00:00:00</t>
  </si>
  <si>
    <t>2017-11-12 00:00:00</t>
  </si>
  <si>
    <t>2017-11-13 00:00:00</t>
  </si>
  <si>
    <t>2017-11-14 00:00:00</t>
  </si>
  <si>
    <t>2017-11-15 00:00:00</t>
  </si>
  <si>
    <t>2017-11-16 00:00:00</t>
  </si>
  <si>
    <t>2017-11-17 00:00:00</t>
  </si>
  <si>
    <t>2017-11-18 00:00:00</t>
  </si>
  <si>
    <t>2017-11-19 00:00:00</t>
  </si>
  <si>
    <t>2017-11-20 00:00:00</t>
  </si>
  <si>
    <t>2017-11-21 00:00:00</t>
  </si>
  <si>
    <t>2017-11-22 00:00:00</t>
  </si>
  <si>
    <t>2017-11-23 00:00:00</t>
  </si>
  <si>
    <t>2017-11-24 00:00:00</t>
  </si>
  <si>
    <t>2017-11-25 00:00:00</t>
  </si>
  <si>
    <t>2017-11-26 00:00:00</t>
  </si>
  <si>
    <t>2017-11-27 00:00:00</t>
  </si>
  <si>
    <t>2017-11-28 00:00:00</t>
  </si>
  <si>
    <t>2017-11-29 00:00:00</t>
  </si>
  <si>
    <t>2017-11-30 00:00:00</t>
  </si>
  <si>
    <t>2017-12-01 00:00:00</t>
  </si>
  <si>
    <t>2017-12-02 00:00:00</t>
  </si>
  <si>
    <t>2017-12-03 00:00:00</t>
  </si>
  <si>
    <t>2017-12-04 00:00:00</t>
  </si>
  <si>
    <t>2017-12-05 00:00:00</t>
  </si>
  <si>
    <t>2017-12-06 00:00:00</t>
  </si>
  <si>
    <t>2017-12-07 00:00:00</t>
  </si>
  <si>
    <t>2017-12-08 00:00:00</t>
  </si>
  <si>
    <t>2017-12-09 00:00:00</t>
  </si>
  <si>
    <t>2017-12-10 00:00:00</t>
  </si>
  <si>
    <t>2017-12-11 00:00:00</t>
  </si>
  <si>
    <t>2017-12-12 00:00:00</t>
  </si>
  <si>
    <t>2017-12-13 00:00:00</t>
  </si>
  <si>
    <t>2017-12-14 00:00:00</t>
  </si>
  <si>
    <t>2017-12-15 00:00:00</t>
  </si>
  <si>
    <t>2017-12-16 00:00:00</t>
  </si>
  <si>
    <t>2017-12-17 00:00:00</t>
  </si>
  <si>
    <t>2017-12-18 00:00:00</t>
  </si>
  <si>
    <t>2017-12-19 00:00:00</t>
  </si>
  <si>
    <t>2017-12-20 00:00:00</t>
  </si>
  <si>
    <t>2017-12-21 00:00:00</t>
  </si>
  <si>
    <t>2017-12-22 00:00:00</t>
  </si>
  <si>
    <t>2017-12-23 00:00:00</t>
  </si>
  <si>
    <t>2017-12-24 00:00:00</t>
  </si>
  <si>
    <t>2017-12-25 00:00:00</t>
  </si>
  <si>
    <t>2017-12-26 00:00:00</t>
  </si>
  <si>
    <t>2017-12-27 00:00:00</t>
  </si>
  <si>
    <t>2017-12-28 00:00:00</t>
  </si>
  <si>
    <t>2017-12-29 00:00:00</t>
  </si>
  <si>
    <t>2017-12-30 00:00:00</t>
  </si>
  <si>
    <t>2017-12-31 00:00:00</t>
  </si>
  <si>
    <t>2018-01-01 00:00:00</t>
  </si>
  <si>
    <t>2018-01-02 00:00:00</t>
  </si>
  <si>
    <t>2018-01-03 00:00:00</t>
  </si>
  <si>
    <t>2018-01-04 00:00:00</t>
  </si>
  <si>
    <t>2018-01-05 00:00:00</t>
  </si>
  <si>
    <t>2018-01-06 00:00:00</t>
  </si>
  <si>
    <t>2018-01-07 00:00:00</t>
  </si>
  <si>
    <t>2018-01-08 00:00:00</t>
  </si>
  <si>
    <t>2018-01-09 00:00:00</t>
  </si>
  <si>
    <t>2018-01-10 00:00:00</t>
  </si>
  <si>
    <t>2018-01-11 00:00:00</t>
  </si>
  <si>
    <t>2018-01-12 00:00:00</t>
  </si>
  <si>
    <t>2018-01-13 00:00:00</t>
  </si>
  <si>
    <t>2018-01-14 00:00:00</t>
  </si>
  <si>
    <t>2018-01-15 00:00:00</t>
  </si>
  <si>
    <t>2018-01-16 00:00:00</t>
  </si>
  <si>
    <t>2018-01-17 00:00:00</t>
  </si>
  <si>
    <t>2018-01-18 00:00:00</t>
  </si>
  <si>
    <t>2018-01-19 00:00:00</t>
  </si>
  <si>
    <t>2018-01-20 00:00:00</t>
  </si>
  <si>
    <t>2018-01-21 00:00:00</t>
  </si>
  <si>
    <t>2018-01-22 00:00:00</t>
  </si>
  <si>
    <t>2018-01-23 00:00:00</t>
  </si>
  <si>
    <t>2018-01-24 00:00:00</t>
  </si>
  <si>
    <t>2018-01-25 00:00:00</t>
  </si>
  <si>
    <t>2018-01-26 00:00:00</t>
  </si>
  <si>
    <t>2018-01-27 00:00:00</t>
  </si>
  <si>
    <t>2018-01-28 00:00:00</t>
  </si>
  <si>
    <t>2018-01-29 00:00:00</t>
  </si>
  <si>
    <t>2018-01-30 00:00:00</t>
  </si>
  <si>
    <t>2018-01-31 00:00:00</t>
  </si>
  <si>
    <t>2018-02-01 00:00:00</t>
  </si>
  <si>
    <t>2018-02-02 00:00:00</t>
  </si>
  <si>
    <t>2018-02-03 00:00:00</t>
  </si>
  <si>
    <t>2018-02-04 00:00:00</t>
  </si>
  <si>
    <t>2018-02-05 00:00:00</t>
  </si>
  <si>
    <t>2018-02-06 00:00:00</t>
  </si>
  <si>
    <t>2018-02-07 00:00:00</t>
  </si>
  <si>
    <t>2018-02-08 00:00:00</t>
  </si>
  <si>
    <t>2018-02-09 00:00:00</t>
  </si>
  <si>
    <t>2018-02-10 00:00:00</t>
  </si>
  <si>
    <t>2018-02-11 00:00:00</t>
  </si>
  <si>
    <t>2018-02-12 00:00:00</t>
  </si>
  <si>
    <t>2018-02-13 00:00:00</t>
  </si>
  <si>
    <t>2018-02-14 00:00:00</t>
  </si>
  <si>
    <t>2018-02-15 00:00:00</t>
  </si>
  <si>
    <t>2018-02-16 00:00:00</t>
  </si>
  <si>
    <t>2018-02-17 00:00:00</t>
  </si>
  <si>
    <t>2018-02-18 00:00:00</t>
  </si>
  <si>
    <t>2018-02-19 00:00:00</t>
  </si>
  <si>
    <t>2018-02-20 00:00:00</t>
  </si>
  <si>
    <t>2018-02-21 00:00:00</t>
  </si>
  <si>
    <t>2018-02-22 00:00:00</t>
  </si>
  <si>
    <t>2018-02-23 00:00:00</t>
  </si>
  <si>
    <t>2018-02-24 00:00:00</t>
  </si>
  <si>
    <t>2018-02-25 00:00:00</t>
  </si>
  <si>
    <t>2018-02-26 00:00:00</t>
  </si>
  <si>
    <t>2018-02-27 00:00:00</t>
  </si>
  <si>
    <t>2018-02-28 00:00:00</t>
  </si>
  <si>
    <t>2018-03-01 00:00:00</t>
  </si>
  <si>
    <t>2018-03-02 00:00:00</t>
  </si>
  <si>
    <t>2018-03-03 00:00:00</t>
  </si>
  <si>
    <t>2018-03-04 00:00:00</t>
  </si>
  <si>
    <t>2018-03-05 00:00:00</t>
  </si>
  <si>
    <t>2018-03-06 00:00:00</t>
  </si>
  <si>
    <t>2018-03-07 00:00:00</t>
  </si>
  <si>
    <t>2018-03-08 00:00:00</t>
  </si>
  <si>
    <t>2018-03-09 00:00:00</t>
  </si>
  <si>
    <t>2018-03-10 00:00:00</t>
  </si>
  <si>
    <t>2018-03-11 00:00:00</t>
  </si>
  <si>
    <t>2018-03-12 00:00:00</t>
  </si>
  <si>
    <t>2018-03-13 00:00:00</t>
  </si>
  <si>
    <t>2018-03-14 00:00:00</t>
  </si>
  <si>
    <t>2018-03-15 00:00:00</t>
  </si>
  <si>
    <t>2018-03-16 00:00:00</t>
  </si>
  <si>
    <t>2018-03-17 00:00:00</t>
  </si>
  <si>
    <t>2018-03-18 00:00:00</t>
  </si>
  <si>
    <t>2018-03-19 00:00:00</t>
  </si>
  <si>
    <t>2018-03-20 00:00:00</t>
  </si>
  <si>
    <t>2018-03-21 00:00:00</t>
  </si>
  <si>
    <t>2018-03-22 00:00:00</t>
  </si>
  <si>
    <t>2018-03-23 00:00:00</t>
  </si>
  <si>
    <t>2018-03-24 00:00:00</t>
  </si>
  <si>
    <t>2018-03-25 00:00:00</t>
  </si>
  <si>
    <t>2018-03-26 00:00:00</t>
  </si>
  <si>
    <t>2018-03-27 00:00:00</t>
  </si>
  <si>
    <t>2018-03-28 00:00:00</t>
  </si>
  <si>
    <t>2018-03-29 00:00:00</t>
  </si>
  <si>
    <t>2018-03-30 00:00:00</t>
  </si>
  <si>
    <t>2018-03-31 00:00:00</t>
  </si>
  <si>
    <t>2018-04-01 00:00:00</t>
  </si>
  <si>
    <t>2018-04-02 00:00:00</t>
  </si>
  <si>
    <t>2018-04-03 00:00:00</t>
  </si>
  <si>
    <t>2018-04-04 00:00:00</t>
  </si>
  <si>
    <t>2018-04-05 00:00:00</t>
  </si>
  <si>
    <t>2018-04-06 00:00:00</t>
  </si>
  <si>
    <t>2018-04-07 00:00:00</t>
  </si>
  <si>
    <t>2018-04-08 00:00:00</t>
  </si>
  <si>
    <t>2018-04-09 00:00:00</t>
  </si>
  <si>
    <t>2018-04-10 00:00:00</t>
  </si>
  <si>
    <t>2018-04-11 00:00:00</t>
  </si>
  <si>
    <t>2018-04-12 00:00:00</t>
  </si>
  <si>
    <t>2018-04-13 00:00:00</t>
  </si>
  <si>
    <t>2018-04-14 00:00:00</t>
  </si>
  <si>
    <t>2018-04-15 00:00:00</t>
  </si>
  <si>
    <t>2018-04-16 00:00:00</t>
  </si>
  <si>
    <t>2018-04-17 00:00:00</t>
  </si>
  <si>
    <t>2018-04-18 00:00:00</t>
  </si>
  <si>
    <t>2018-04-19 00:00:00</t>
  </si>
  <si>
    <t>2018-04-20 00:00:00</t>
  </si>
  <si>
    <t>2018-04-21 00:00:00</t>
  </si>
  <si>
    <t>2018-04-22 00:00:00</t>
  </si>
  <si>
    <t>2018-04-23 00:00:00</t>
  </si>
  <si>
    <t>2018-04-24 00:00:00</t>
  </si>
  <si>
    <t>2018-04-25 00:00:00</t>
  </si>
  <si>
    <t>2018-04-26 00:00:00</t>
  </si>
  <si>
    <t>2018-04-27 00:00:00</t>
  </si>
  <si>
    <t>2018-04-28 00:00:00</t>
  </si>
  <si>
    <t>2018-04-29 00:00:00</t>
  </si>
  <si>
    <t>2018-04-30 00:00:00</t>
  </si>
  <si>
    <t>2018-05-01 00:00:00</t>
  </si>
  <si>
    <t>2018-05-02 00:00:00</t>
  </si>
  <si>
    <t>2018-05-03 00:00:00</t>
  </si>
  <si>
    <t>2018-05-04 00:00:00</t>
  </si>
  <si>
    <t>2018-05-05 00:00:00</t>
  </si>
  <si>
    <t>2018-05-06 00:00:00</t>
  </si>
  <si>
    <t>2018-05-07 00:00:00</t>
  </si>
  <si>
    <t>2018-05-08 00:00:00</t>
  </si>
  <si>
    <t>2018-05-09 00:00:00</t>
  </si>
  <si>
    <t>2018-05-10 00:00:00</t>
  </si>
  <si>
    <t>2018-05-11 00:00:00</t>
  </si>
  <si>
    <t>2018-05-12 00:00:00</t>
  </si>
  <si>
    <t>2018-05-13 00:00:00</t>
  </si>
  <si>
    <t>2018-05-14 00:00:00</t>
  </si>
  <si>
    <t>2018-05-15 00:00:00</t>
  </si>
  <si>
    <t>2018-05-16 00:00:00</t>
  </si>
  <si>
    <t>2018-05-17 00:00:00</t>
  </si>
  <si>
    <t>2018-05-18 00:00:00</t>
  </si>
  <si>
    <t>2018-05-19 00:00:00</t>
  </si>
  <si>
    <t>2018-05-20 00:00:00</t>
  </si>
  <si>
    <t>2018-05-21 00:00:00</t>
  </si>
  <si>
    <t>2018-05-22 00:00:00</t>
  </si>
  <si>
    <t>2018-05-23 00:00:00</t>
  </si>
  <si>
    <t>2018-05-24 00:00:00</t>
  </si>
  <si>
    <t>2018-05-25 00:00:00</t>
  </si>
  <si>
    <t>2018-05-26 00:00:00</t>
  </si>
  <si>
    <t>2018-05-27 00:00:00</t>
  </si>
  <si>
    <t>2018-05-28 00:00:00</t>
  </si>
  <si>
    <t>2018-05-29 00:00:00</t>
  </si>
  <si>
    <t>2018-05-30 00:00:00</t>
  </si>
  <si>
    <t>2018-05-31 00:00:00</t>
  </si>
  <si>
    <t>2018-06-01 00:00:00</t>
  </si>
  <si>
    <t>2018-06-02 00:00:00</t>
  </si>
  <si>
    <t>2018-06-03 00:00:00</t>
  </si>
  <si>
    <t>2018-06-04 00:00:00</t>
  </si>
  <si>
    <t>2018-06-05 00:00:00</t>
  </si>
  <si>
    <t>2018-06-06 00:00:00</t>
  </si>
  <si>
    <t>2018-06-07 00:00:00</t>
  </si>
  <si>
    <t>2018-06-08 00:00:00</t>
  </si>
  <si>
    <t>2018-06-09 00:00:00</t>
  </si>
  <si>
    <t>2018-06-10 00:00:00</t>
  </si>
  <si>
    <t>2018-06-11 00:00:00</t>
  </si>
  <si>
    <t>2018-06-12 00:00:00</t>
  </si>
  <si>
    <t>2018-06-13 00:00:00</t>
  </si>
  <si>
    <t>2018-06-14 00:00:00</t>
  </si>
  <si>
    <t>2018-06-15 00:00:00</t>
  </si>
  <si>
    <t>2018-06-16 00:00:00</t>
  </si>
  <si>
    <t>2018-06-17 00:00:00</t>
  </si>
  <si>
    <t>2018-06-18 00:00:00</t>
  </si>
  <si>
    <t>2018-06-19 00:00:00</t>
  </si>
  <si>
    <t>2018-06-20 00:00:00</t>
  </si>
  <si>
    <t>2018-06-21 00:00:00</t>
  </si>
  <si>
    <t>2018-06-22 00:00:00</t>
  </si>
  <si>
    <t>2018-06-23 00:00:00</t>
  </si>
  <si>
    <t>2018-06-24 00:00:00</t>
  </si>
  <si>
    <t>2018-06-25 00:00:00</t>
  </si>
  <si>
    <t>2018-06-26 00:00:00</t>
  </si>
  <si>
    <t>2018-06-27 00:00:00</t>
  </si>
  <si>
    <t>2018-06-28 00:00:00</t>
  </si>
  <si>
    <t>2018-06-29 00:00:00</t>
  </si>
  <si>
    <t>2018-06-30 00:00:00</t>
  </si>
  <si>
    <t>2018-07-01 00:00:00</t>
  </si>
  <si>
    <t>2018-07-02 00:00:00</t>
  </si>
  <si>
    <t>2018-07-03 00:00:00</t>
  </si>
  <si>
    <t>2018-07-04 00:00:00</t>
  </si>
  <si>
    <t>2018-07-05 00:00:00</t>
  </si>
  <si>
    <t>2018-07-06 00:00:00</t>
  </si>
  <si>
    <t>2018-07-07 00:00:00</t>
  </si>
  <si>
    <t>2018-07-08 00:00:00</t>
  </si>
  <si>
    <t>2018-07-09 00:00:00</t>
  </si>
  <si>
    <t>2018-07-10 00:00:00</t>
  </si>
  <si>
    <t>2018-07-11 00:00:00</t>
  </si>
  <si>
    <t>2018-07-12 00:00:00</t>
  </si>
  <si>
    <t>2018-07-13 00:00:00</t>
  </si>
  <si>
    <t>2018-07-14 00:00:00</t>
  </si>
  <si>
    <t>2018-07-15 00:00:00</t>
  </si>
  <si>
    <t>2018-07-16 00:00:00</t>
  </si>
  <si>
    <t>increase</t>
    <phoneticPr fontId="21" type="noConversion"/>
  </si>
  <si>
    <t>increase (%)</t>
    <phoneticPr fontId="21" type="noConversion"/>
  </si>
  <si>
    <t>increase average</t>
    <phoneticPr fontId="21" type="noConversion"/>
  </si>
  <si>
    <t>#45</t>
  </si>
  <si>
    <t>2018-04-09 ~ 2018-04-15</t>
    <phoneticPr fontId="21" type="noConversion"/>
  </si>
  <si>
    <t>#46</t>
  </si>
  <si>
    <t>#47</t>
  </si>
  <si>
    <t>2018-04-23 ~ 2018-04-29</t>
    <phoneticPr fontId="21" type="noConversion"/>
  </si>
  <si>
    <t>#48</t>
  </si>
  <si>
    <t>2018-04-30 ~ 2018-05-06</t>
    <phoneticPr fontId="21" type="noConversion"/>
  </si>
  <si>
    <t>#49</t>
  </si>
  <si>
    <t>#50</t>
  </si>
  <si>
    <t>2018-05-14 ~ 2018-05-20</t>
    <phoneticPr fontId="21" type="noConversion"/>
  </si>
  <si>
    <t>#51</t>
  </si>
  <si>
    <t>#52</t>
  </si>
  <si>
    <t>2018-05-28 ~ 2018-06-03</t>
    <phoneticPr fontId="21" type="noConversion"/>
  </si>
  <si>
    <t>#53</t>
  </si>
  <si>
    <t>#54</t>
  </si>
  <si>
    <t>#55</t>
  </si>
  <si>
    <t>2018-04-16 ~ 2018-04-22</t>
    <phoneticPr fontId="21" type="noConversion"/>
  </si>
  <si>
    <t>2018-05-07 ~ 2018-05-13</t>
    <phoneticPr fontId="21" type="noConversion"/>
  </si>
  <si>
    <t>2018-05-21 ~ 2018-05-27</t>
    <phoneticPr fontId="21" type="noConversion"/>
  </si>
  <si>
    <t>2018-06-04 ~ 2018-06-10</t>
    <phoneticPr fontId="21" type="noConversion"/>
  </si>
  <si>
    <t>2018-06-11 ~ 2018-06-17</t>
    <phoneticPr fontId="21" type="noConversion"/>
  </si>
  <si>
    <t>2018-06-18 ~ 2018-06-24</t>
    <phoneticPr fontId="21" type="noConversion"/>
  </si>
  <si>
    <t>공지회차</t>
    <phoneticPr fontId="21" type="noConversion"/>
  </si>
  <si>
    <t>날짜</t>
    <phoneticPr fontId="21" type="noConversion"/>
  </si>
  <si>
    <t>기간</t>
    <phoneticPr fontId="21" type="noConversion"/>
  </si>
  <si>
    <t>계정수</t>
    <phoneticPr fontId="21" type="noConversion"/>
  </si>
  <si>
    <t>누적계정수</t>
    <phoneticPr fontId="21" type="noConversion"/>
  </si>
  <si>
    <t>구간 증가수(개)</t>
  </si>
  <si>
    <t>구간 증가수(개)</t>
    <phoneticPr fontId="21" type="noConversion"/>
  </si>
  <si>
    <t>구간 증가율(%)</t>
  </si>
  <si>
    <t>구간 증가율(%)</t>
    <phoneticPr fontId="21" type="noConversion"/>
  </si>
  <si>
    <t>구간 증가수(개)</t>
    <phoneticPr fontId="21" type="noConversion"/>
  </si>
  <si>
    <t>구간 증가율(%)</t>
    <phoneticPr fontId="21" type="noConversion"/>
  </si>
  <si>
    <t>#3</t>
  </si>
  <si>
    <t>#3</t>
    <phoneticPr fontId="21" type="noConversion"/>
  </si>
  <si>
    <t>#4</t>
  </si>
  <si>
    <t>#5</t>
  </si>
  <si>
    <t>#6</t>
  </si>
  <si>
    <t>#6</t>
    <phoneticPr fontId="21" type="noConversion"/>
  </si>
  <si>
    <t>#7</t>
  </si>
  <si>
    <t>#8</t>
  </si>
  <si>
    <t>#9</t>
  </si>
  <si>
    <t>#10</t>
  </si>
  <si>
    <t>#11</t>
  </si>
  <si>
    <t>#12</t>
  </si>
  <si>
    <t>#13</t>
  </si>
  <si>
    <t>#14</t>
  </si>
  <si>
    <t>#15</t>
  </si>
  <si>
    <t>#16</t>
  </si>
  <si>
    <t>#17</t>
  </si>
  <si>
    <t>#18</t>
  </si>
  <si>
    <t>#19</t>
  </si>
  <si>
    <t>#19</t>
    <phoneticPr fontId="21" type="noConversion"/>
  </si>
  <si>
    <t>#20</t>
  </si>
  <si>
    <t>#20</t>
    <phoneticPr fontId="21" type="noConversion"/>
  </si>
  <si>
    <t>#4</t>
    <phoneticPr fontId="21" type="noConversion"/>
  </si>
  <si>
    <t>#5</t>
    <phoneticPr fontId="21" type="noConversion"/>
  </si>
  <si>
    <t>#21</t>
  </si>
  <si>
    <t>#22</t>
  </si>
  <si>
    <t>#23</t>
  </si>
  <si>
    <t>#24</t>
  </si>
  <si>
    <t>#25</t>
  </si>
  <si>
    <t>#26</t>
  </si>
  <si>
    <t>#27</t>
  </si>
  <si>
    <t>#28</t>
  </si>
  <si>
    <t>#29</t>
  </si>
  <si>
    <t>#30</t>
  </si>
  <si>
    <t>#31</t>
  </si>
  <si>
    <t>#32</t>
  </si>
  <si>
    <t>#33</t>
  </si>
  <si>
    <t>#34</t>
  </si>
  <si>
    <t>#35</t>
  </si>
  <si>
    <t>#36</t>
  </si>
  <si>
    <t>#37</t>
  </si>
  <si>
    <t>#38</t>
  </si>
  <si>
    <t>#39</t>
  </si>
  <si>
    <t>#40</t>
  </si>
  <si>
    <t>#41</t>
  </si>
  <si>
    <t>#42</t>
  </si>
  <si>
    <t>#43</t>
  </si>
  <si>
    <t>#44</t>
  </si>
  <si>
    <t>#45</t>
    <phoneticPr fontId="21" type="noConversion"/>
  </si>
  <si>
    <t>증가된 계정수</t>
    <phoneticPr fontId="21" type="noConversion"/>
  </si>
  <si>
    <t>기간 중 제제된 계정 누적 수</t>
    <phoneticPr fontId="21" type="noConversion"/>
  </si>
  <si>
    <t>밴 당한 계정 수</t>
    <phoneticPr fontId="21" type="noConversion"/>
  </si>
  <si>
    <t>공지번호</t>
    <phoneticPr fontId="21" type="noConversion"/>
  </si>
  <si>
    <t>날짜</t>
    <phoneticPr fontId="21" type="noConversion"/>
  </si>
  <si>
    <t>전일 대비증감율(%)</t>
    <phoneticPr fontId="21" type="noConversion"/>
  </si>
  <si>
    <t>누적 구매계정 수</t>
    <phoneticPr fontId="21" type="noConversion"/>
  </si>
  <si>
    <t>전일대비 증가 계정 수</t>
    <phoneticPr fontId="21" type="noConversion"/>
  </si>
  <si>
    <t>구간평균</t>
    <phoneticPr fontId="21" type="noConversion"/>
  </si>
  <si>
    <t>기간(일)</t>
    <phoneticPr fontId="21" type="noConversion"/>
  </si>
  <si>
    <t>하루 평균</t>
    <phoneticPr fontId="21" type="noConversion"/>
  </si>
  <si>
    <t>증감률</t>
    <phoneticPr fontId="21" type="noConversion"/>
  </si>
  <si>
    <t>증감률(%)</t>
    <phoneticPr fontId="2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</si>
</sst>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80" formatCode="0.00_ "/>
    <numFmt numFmtId="182" formatCode="0_ "/>
    <numFmt numFmtId="183" formatCode="mm&quot;월&quot;\ dd&quot;일&quot;"/>
    <numFmt numFmtId="184" formatCode="#,##0_ "/>
    <numFmt numFmtId="186" formatCode="#,##0.00_ "/>
  </numFmts>
  <fonts count="22" x14ac:knownFonts="1">
    <font>
      <sz val="11"/>
      <color theme="1"/>
      <name val="맑은 고딕"/>
      <family val="2"/>
      <charset val="129"/>
      <scheme val="minor"/>
    </font>
    <font>
      <sz val="11"/>
      <color theme="1"/>
      <name val="맑은 고딕"/>
      <family val="2"/>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9C6500"/>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10"/>
      <color theme="1"/>
      <name val="맑은 고딕"/>
      <family val="3"/>
      <charset val="129"/>
      <scheme val="minor"/>
    </font>
    <font>
      <b/>
      <sz val="10"/>
      <color theme="1"/>
      <name val="Calibri"/>
      <family val="2"/>
    </font>
    <font>
      <sz val="10"/>
      <color theme="1"/>
      <name val="Calibri"/>
      <family val="2"/>
    </font>
    <font>
      <sz val="8"/>
      <name val="맑은 고딕"/>
      <family val="2"/>
      <charset val="129"/>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2"/>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7"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7"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7"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7" fillId="32" borderId="0" applyNumberFormat="0" applyBorder="0" applyAlignment="0" applyProtection="0">
      <alignment vertical="center"/>
    </xf>
  </cellStyleXfs>
  <cellXfs count="36">
    <xf numFmtId="0" fontId="0" fillId="0" borderId="0" xfId="0">
      <alignment vertical="center"/>
    </xf>
    <xf numFmtId="0" fontId="0" fillId="0" borderId="0" xfId="0" applyAlignment="1">
      <alignment horizontal="center" vertical="center"/>
    </xf>
    <xf numFmtId="49" fontId="19" fillId="0" borderId="0" xfId="0" applyNumberFormat="1" applyFont="1" applyAlignment="1">
      <alignment horizontal="center" vertical="center" wrapText="1"/>
    </xf>
    <xf numFmtId="0" fontId="18" fillId="0" borderId="0" xfId="0" applyFont="1" applyAlignment="1">
      <alignment horizontal="center" vertical="center"/>
    </xf>
    <xf numFmtId="180" fontId="0" fillId="0" borderId="0" xfId="0" applyNumberFormat="1" applyAlignment="1">
      <alignment horizontal="center" vertical="center"/>
    </xf>
    <xf numFmtId="182" fontId="0" fillId="0" borderId="0" xfId="0" applyNumberFormat="1" applyAlignment="1">
      <alignment horizontal="center" vertical="center"/>
    </xf>
    <xf numFmtId="184" fontId="0" fillId="0" borderId="0" xfId="0" applyNumberFormat="1">
      <alignment vertical="center"/>
    </xf>
    <xf numFmtId="184" fontId="20" fillId="0" borderId="0" xfId="0" applyNumberFormat="1" applyFont="1" applyAlignment="1">
      <alignment vertical="center" wrapText="1"/>
    </xf>
    <xf numFmtId="0" fontId="0" fillId="0" borderId="10" xfId="0" applyBorder="1" applyAlignment="1">
      <alignment horizontal="center" vertical="center"/>
    </xf>
    <xf numFmtId="14" fontId="0" fillId="0" borderId="10" xfId="0" applyNumberFormat="1" applyBorder="1" applyAlignment="1">
      <alignment horizontal="center" vertical="center"/>
    </xf>
    <xf numFmtId="184" fontId="0" fillId="0" borderId="10" xfId="0" applyNumberFormat="1" applyBorder="1" applyAlignment="1">
      <alignment horizontal="center" vertical="center"/>
    </xf>
    <xf numFmtId="182" fontId="0" fillId="0" borderId="10" xfId="0" applyNumberFormat="1" applyBorder="1" applyAlignment="1">
      <alignment horizontal="center" vertical="center"/>
    </xf>
    <xf numFmtId="49" fontId="19" fillId="33" borderId="10" xfId="0" applyNumberFormat="1" applyFont="1" applyFill="1" applyBorder="1" applyAlignment="1">
      <alignment horizontal="center" vertical="center" wrapText="1"/>
    </xf>
    <xf numFmtId="184" fontId="20" fillId="33" borderId="10" xfId="0" applyNumberFormat="1" applyFont="1" applyFill="1" applyBorder="1" applyAlignment="1">
      <alignment vertical="center" wrapText="1"/>
    </xf>
    <xf numFmtId="182" fontId="0" fillId="33" borderId="10" xfId="0" applyNumberFormat="1" applyFill="1" applyBorder="1" applyAlignment="1">
      <alignment horizontal="center" vertical="center"/>
    </xf>
    <xf numFmtId="49" fontId="19" fillId="0" borderId="10" xfId="0" applyNumberFormat="1" applyFont="1" applyBorder="1" applyAlignment="1">
      <alignment horizontal="center" vertical="center" wrapText="1"/>
    </xf>
    <xf numFmtId="184" fontId="20" fillId="0" borderId="10" xfId="0" applyNumberFormat="1" applyFont="1" applyBorder="1" applyAlignment="1">
      <alignment vertical="center" wrapText="1"/>
    </xf>
    <xf numFmtId="186" fontId="0" fillId="0" borderId="0" xfId="0" applyNumberFormat="1">
      <alignment vertical="center"/>
    </xf>
    <xf numFmtId="0" fontId="0" fillId="0" borderId="11" xfId="0" applyBorder="1" applyAlignment="1">
      <alignment horizontal="center" vertical="center"/>
    </xf>
    <xf numFmtId="184" fontId="19" fillId="0" borderId="10" xfId="0" applyNumberFormat="1" applyFont="1" applyBorder="1" applyAlignment="1">
      <alignment horizontal="center" vertical="center" wrapText="1"/>
    </xf>
    <xf numFmtId="183" fontId="0" fillId="0" borderId="0" xfId="0" applyNumberFormat="1" applyAlignment="1">
      <alignment horizontal="center" vertical="center"/>
    </xf>
    <xf numFmtId="184" fontId="0" fillId="0" borderId="0" xfId="0" applyNumberFormat="1" applyAlignment="1">
      <alignment horizontal="center" vertical="center"/>
    </xf>
    <xf numFmtId="0" fontId="0" fillId="0" borderId="0" xfId="0" applyFill="1" applyBorder="1" applyAlignment="1">
      <alignment horizontal="center" vertical="center"/>
    </xf>
    <xf numFmtId="184" fontId="0" fillId="33" borderId="10" xfId="0" applyNumberFormat="1" applyFill="1" applyBorder="1" applyAlignment="1">
      <alignment horizontal="center" vertical="center"/>
    </xf>
    <xf numFmtId="186" fontId="0" fillId="0" borderId="0" xfId="0" applyNumberFormat="1" applyAlignment="1">
      <alignment horizontal="center" vertical="center"/>
    </xf>
    <xf numFmtId="186" fontId="0" fillId="0" borderId="10" xfId="0" applyNumberFormat="1" applyBorder="1" applyAlignment="1">
      <alignment horizontal="center" vertical="center"/>
    </xf>
    <xf numFmtId="186" fontId="0" fillId="33" borderId="10" xfId="0" applyNumberFormat="1" applyFill="1" applyBorder="1" applyAlignment="1">
      <alignment horizontal="center" vertical="center"/>
    </xf>
    <xf numFmtId="0" fontId="0" fillId="0" borderId="10" xfId="0" applyBorder="1">
      <alignment vertical="center"/>
    </xf>
    <xf numFmtId="180" fontId="0" fillId="0" borderId="10" xfId="0" applyNumberFormat="1" applyBorder="1" applyAlignment="1">
      <alignment horizontal="center" vertical="center"/>
    </xf>
    <xf numFmtId="0" fontId="0" fillId="33" borderId="0" xfId="0" applyFill="1" applyAlignment="1">
      <alignment horizontal="center" vertical="center"/>
    </xf>
    <xf numFmtId="0" fontId="0" fillId="33" borderId="10" xfId="0" applyFill="1" applyBorder="1" applyAlignment="1">
      <alignment horizontal="center" vertical="center"/>
    </xf>
    <xf numFmtId="180" fontId="0" fillId="33" borderId="10" xfId="0" applyNumberFormat="1" applyFill="1" applyBorder="1" applyAlignment="1">
      <alignment horizontal="center" vertical="center"/>
    </xf>
    <xf numFmtId="0" fontId="0" fillId="33" borderId="12" xfId="0" applyFill="1" applyBorder="1" applyAlignment="1">
      <alignment horizontal="center" vertical="center"/>
    </xf>
    <xf numFmtId="184" fontId="0" fillId="33" borderId="12" xfId="0" applyNumberFormat="1" applyFill="1" applyBorder="1" applyAlignment="1">
      <alignment horizontal="center" vertical="center"/>
    </xf>
    <xf numFmtId="180" fontId="0" fillId="33" borderId="12" xfId="0" applyNumberFormat="1" applyFill="1" applyBorder="1" applyAlignment="1">
      <alignment horizontal="center" vertical="center"/>
    </xf>
    <xf numFmtId="186" fontId="0" fillId="33" borderId="12" xfId="0" applyNumberFormat="1" applyFill="1" applyBorder="1" applyAlignment="1">
      <alignment horizontal="center" vertical="center"/>
    </xf>
  </cellXfs>
  <cellStyles count="42">
    <cellStyle name="20% - 강조색1" xfId="19" builtinId="30" customBuiltin="1"/>
    <cellStyle name="20% - 강조색2" xfId="23" builtinId="34" customBuiltin="1"/>
    <cellStyle name="20% - 강조색3" xfId="27" builtinId="38" customBuiltin="1"/>
    <cellStyle name="20% - 강조색4" xfId="31" builtinId="42" customBuiltin="1"/>
    <cellStyle name="20% - 강조색5" xfId="35" builtinId="46" customBuiltin="1"/>
    <cellStyle name="20% - 강조색6" xfId="39" builtinId="50" customBuiltin="1"/>
    <cellStyle name="40% - 강조색1" xfId="20" builtinId="31" customBuiltin="1"/>
    <cellStyle name="40% - 강조색2" xfId="24" builtinId="35" customBuiltin="1"/>
    <cellStyle name="40% - 강조색3" xfId="28" builtinId="39" customBuiltin="1"/>
    <cellStyle name="40% - 강조색4" xfId="32" builtinId="43" customBuiltin="1"/>
    <cellStyle name="40% - 강조색5" xfId="36" builtinId="47" customBuiltin="1"/>
    <cellStyle name="40% - 강조색6" xfId="40" builtinId="51" customBuiltin="1"/>
    <cellStyle name="60% - 강조색1" xfId="21" builtinId="32" customBuiltin="1"/>
    <cellStyle name="60% - 강조색2" xfId="25" builtinId="36" customBuiltin="1"/>
    <cellStyle name="60% - 강조색3" xfId="29" builtinId="40" customBuiltin="1"/>
    <cellStyle name="60% - 강조색4" xfId="33" builtinId="44" customBuiltin="1"/>
    <cellStyle name="60% - 강조색5" xfId="37" builtinId="48" customBuiltin="1"/>
    <cellStyle name="60% - 강조색6" xfId="41" builtinId="52" customBuiltin="1"/>
    <cellStyle name="강조색1" xfId="18" builtinId="29" customBuiltin="1"/>
    <cellStyle name="강조색2" xfId="22" builtinId="33" customBuiltin="1"/>
    <cellStyle name="강조색3" xfId="26" builtinId="37" customBuiltin="1"/>
    <cellStyle name="강조색4" xfId="30" builtinId="41" customBuiltin="1"/>
    <cellStyle name="강조색5" xfId="34" builtinId="45" customBuiltin="1"/>
    <cellStyle name="강조색6" xfId="38" builtinId="49" customBuiltin="1"/>
    <cellStyle name="경고문" xfId="14" builtinId="11" customBuiltin="1"/>
    <cellStyle name="계산" xfId="11" builtinId="22" customBuiltin="1"/>
    <cellStyle name="나쁨" xfId="7" builtinId="27" customBuiltin="1"/>
    <cellStyle name="메모" xfId="15" builtinId="10" customBuiltin="1"/>
    <cellStyle name="보통" xfId="8" builtinId="28" customBuiltin="1"/>
    <cellStyle name="설명 텍스트" xfId="16" builtinId="53" customBuiltin="1"/>
    <cellStyle name="셀 확인" xfId="13" builtinId="23" customBuiltin="1"/>
    <cellStyle name="연결된 셀" xfId="12" builtinId="24" customBuiltin="1"/>
    <cellStyle name="요약" xfId="17" builtinId="25" customBuiltin="1"/>
    <cellStyle name="입력" xfId="9" builtinId="20" customBuiltin="1"/>
    <cellStyle name="제목" xfId="1" builtinId="15" customBuiltin="1"/>
    <cellStyle name="제목 1" xfId="2" builtinId="16" customBuiltin="1"/>
    <cellStyle name="제목 2" xfId="3" builtinId="17" customBuiltin="1"/>
    <cellStyle name="제목 3" xfId="4" builtinId="18" customBuiltin="1"/>
    <cellStyle name="제목 4" xfId="5" builtinId="19" customBuiltin="1"/>
    <cellStyle name="좋음" xfId="6" builtinId="26" customBuiltin="1"/>
    <cellStyle name="출력" xfId="10" builtinId="21" customBuiltin="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87"/>
  <sheetViews>
    <sheetView tabSelected="1" topLeftCell="K1" zoomScaleNormal="100" workbookViewId="0">
      <pane ySplit="2" topLeftCell="A331" activePane="bottomLeft" state="frozen"/>
      <selection pane="bottomLeft" activeCell="K399" sqref="K399:K410"/>
    </sheetView>
  </sheetViews>
  <sheetFormatPr defaultRowHeight="16.5" x14ac:dyDescent="0.3"/>
  <cols>
    <col min="2" max="2" width="16.75" bestFit="1" customWidth="1"/>
    <col min="3" max="3" width="15.5" style="6" customWidth="1"/>
    <col min="4" max="4" width="25.75" style="5" customWidth="1"/>
    <col min="5" max="5" width="16.375" style="24" customWidth="1"/>
    <col min="6" max="6" width="18.125" style="1" customWidth="1"/>
    <col min="7" max="7" width="14.25" style="17" bestFit="1" customWidth="1"/>
    <col min="8" max="8" width="16.25" bestFit="1" customWidth="1"/>
    <col min="9" max="9" width="16.25" style="6" bestFit="1" customWidth="1"/>
    <col min="11" max="11" width="27.25" bestFit="1" customWidth="1"/>
    <col min="12" max="12" width="12.25" bestFit="1" customWidth="1"/>
    <col min="13" max="13" width="26.75" bestFit="1" customWidth="1"/>
    <col min="14" max="14" width="12.25" bestFit="1" customWidth="1"/>
    <col min="15" max="15" width="11" customWidth="1"/>
  </cols>
  <sheetData>
    <row r="1" spans="2:5" x14ac:dyDescent="0.3">
      <c r="B1" s="3" t="s">
        <v>0</v>
      </c>
      <c r="C1" s="3"/>
    </row>
    <row r="2" spans="2:5" x14ac:dyDescent="0.3">
      <c r="B2" s="15" t="s">
        <v>1</v>
      </c>
      <c r="C2" s="19" t="s">
        <v>2</v>
      </c>
      <c r="D2" s="11" t="s">
        <v>488</v>
      </c>
      <c r="E2" s="25" t="s">
        <v>489</v>
      </c>
    </row>
    <row r="3" spans="2:5" x14ac:dyDescent="0.3">
      <c r="B3" s="15" t="s">
        <v>3</v>
      </c>
      <c r="C3" s="16">
        <v>628</v>
      </c>
      <c r="D3" s="11">
        <v>628</v>
      </c>
      <c r="E3" s="25"/>
    </row>
    <row r="4" spans="2:5" x14ac:dyDescent="0.3">
      <c r="B4" s="15" t="s">
        <v>4</v>
      </c>
      <c r="C4" s="16">
        <v>11115</v>
      </c>
      <c r="D4" s="11">
        <f>C4-C3</f>
        <v>10487</v>
      </c>
      <c r="E4" s="25">
        <f>D4/C3*100</f>
        <v>1669.904458598726</v>
      </c>
    </row>
    <row r="5" spans="2:5" x14ac:dyDescent="0.3">
      <c r="B5" s="15" t="s">
        <v>5</v>
      </c>
      <c r="C5" s="16">
        <v>21602</v>
      </c>
      <c r="D5" s="11">
        <f>C5-C4</f>
        <v>10487</v>
      </c>
      <c r="E5" s="25">
        <f t="shared" ref="E5:E68" si="0">D5/C4*100</f>
        <v>94.349977507872239</v>
      </c>
    </row>
    <row r="6" spans="2:5" x14ac:dyDescent="0.3">
      <c r="B6" s="15" t="s">
        <v>6</v>
      </c>
      <c r="C6" s="16">
        <v>32089</v>
      </c>
      <c r="D6" s="11">
        <f>C6-C5</f>
        <v>10487</v>
      </c>
      <c r="E6" s="25">
        <f t="shared" si="0"/>
        <v>48.546430886029071</v>
      </c>
    </row>
    <row r="7" spans="2:5" x14ac:dyDescent="0.3">
      <c r="B7" s="15" t="s">
        <v>7</v>
      </c>
      <c r="C7" s="16">
        <v>42576</v>
      </c>
      <c r="D7" s="11">
        <f>C7-C6</f>
        <v>10487</v>
      </c>
      <c r="E7" s="25">
        <f t="shared" si="0"/>
        <v>32.68098102153386</v>
      </c>
    </row>
    <row r="8" spans="2:5" x14ac:dyDescent="0.3">
      <c r="B8" s="15" t="s">
        <v>8</v>
      </c>
      <c r="C8" s="16">
        <v>53063</v>
      </c>
      <c r="D8" s="11">
        <f>C8-C7</f>
        <v>10487</v>
      </c>
      <c r="E8" s="25">
        <f t="shared" si="0"/>
        <v>24.631247651258924</v>
      </c>
    </row>
    <row r="9" spans="2:5" x14ac:dyDescent="0.3">
      <c r="B9" s="15" t="s">
        <v>9</v>
      </c>
      <c r="C9" s="16">
        <v>139343</v>
      </c>
      <c r="D9" s="11">
        <f t="shared" ref="D9:D72" si="1">C9-C8</f>
        <v>86280</v>
      </c>
      <c r="E9" s="25">
        <f t="shared" si="0"/>
        <v>162.59917456608181</v>
      </c>
    </row>
    <row r="10" spans="2:5" x14ac:dyDescent="0.3">
      <c r="B10" s="15" t="s">
        <v>10</v>
      </c>
      <c r="C10" s="16">
        <v>185743</v>
      </c>
      <c r="D10" s="11">
        <f t="shared" si="1"/>
        <v>46400</v>
      </c>
      <c r="E10" s="25">
        <f t="shared" si="0"/>
        <v>33.299125180310455</v>
      </c>
    </row>
    <row r="11" spans="2:5" x14ac:dyDescent="0.3">
      <c r="B11" s="15" t="s">
        <v>11</v>
      </c>
      <c r="C11" s="16">
        <v>260865</v>
      </c>
      <c r="D11" s="11">
        <f t="shared" si="1"/>
        <v>75122</v>
      </c>
      <c r="E11" s="25">
        <f t="shared" si="0"/>
        <v>40.444054419278253</v>
      </c>
    </row>
    <row r="12" spans="2:5" x14ac:dyDescent="0.3">
      <c r="B12" s="15" t="s">
        <v>12</v>
      </c>
      <c r="C12" s="16">
        <v>332728</v>
      </c>
      <c r="D12" s="11">
        <f t="shared" si="1"/>
        <v>71863</v>
      </c>
      <c r="E12" s="25">
        <f t="shared" si="0"/>
        <v>27.547965422728232</v>
      </c>
    </row>
    <row r="13" spans="2:5" x14ac:dyDescent="0.3">
      <c r="B13" s="15" t="s">
        <v>13</v>
      </c>
      <c r="C13" s="16">
        <v>389472</v>
      </c>
      <c r="D13" s="11">
        <f t="shared" si="1"/>
        <v>56744</v>
      </c>
      <c r="E13" s="25">
        <f t="shared" si="0"/>
        <v>17.054170373398094</v>
      </c>
    </row>
    <row r="14" spans="2:5" x14ac:dyDescent="0.3">
      <c r="B14" s="15" t="s">
        <v>14</v>
      </c>
      <c r="C14" s="16">
        <v>444340</v>
      </c>
      <c r="D14" s="11">
        <f t="shared" si="1"/>
        <v>54868</v>
      </c>
      <c r="E14" s="25">
        <f t="shared" si="0"/>
        <v>14.087790649905513</v>
      </c>
    </row>
    <row r="15" spans="2:5" x14ac:dyDescent="0.3">
      <c r="B15" s="15" t="s">
        <v>15</v>
      </c>
      <c r="C15" s="16">
        <v>484910</v>
      </c>
      <c r="D15" s="11">
        <f t="shared" si="1"/>
        <v>40570</v>
      </c>
      <c r="E15" s="25">
        <f t="shared" si="0"/>
        <v>9.1303956429760991</v>
      </c>
    </row>
    <row r="16" spans="2:5" x14ac:dyDescent="0.3">
      <c r="B16" s="15" t="s">
        <v>16</v>
      </c>
      <c r="C16" s="16">
        <v>524345</v>
      </c>
      <c r="D16" s="11">
        <f t="shared" si="1"/>
        <v>39435</v>
      </c>
      <c r="E16" s="25">
        <f t="shared" si="0"/>
        <v>8.1324369470623417</v>
      </c>
    </row>
    <row r="17" spans="2:5" x14ac:dyDescent="0.3">
      <c r="B17" s="15" t="s">
        <v>17</v>
      </c>
      <c r="C17" s="16">
        <v>581021</v>
      </c>
      <c r="D17" s="11">
        <f t="shared" si="1"/>
        <v>56676</v>
      </c>
      <c r="E17" s="25">
        <f t="shared" si="0"/>
        <v>10.80891397839209</v>
      </c>
    </row>
    <row r="18" spans="2:5" x14ac:dyDescent="0.3">
      <c r="B18" s="15" t="s">
        <v>18</v>
      </c>
      <c r="C18" s="16">
        <v>624168</v>
      </c>
      <c r="D18" s="11">
        <f t="shared" si="1"/>
        <v>43147</v>
      </c>
      <c r="E18" s="25">
        <f t="shared" si="0"/>
        <v>7.4260654950509526</v>
      </c>
    </row>
    <row r="19" spans="2:5" x14ac:dyDescent="0.3">
      <c r="B19" s="15" t="s">
        <v>19</v>
      </c>
      <c r="C19" s="16">
        <v>679209</v>
      </c>
      <c r="D19" s="11">
        <f t="shared" si="1"/>
        <v>55041</v>
      </c>
      <c r="E19" s="25">
        <f t="shared" si="0"/>
        <v>8.8182989195216663</v>
      </c>
    </row>
    <row r="20" spans="2:5" x14ac:dyDescent="0.3">
      <c r="B20" s="15" t="s">
        <v>20</v>
      </c>
      <c r="C20" s="16">
        <v>712514</v>
      </c>
      <c r="D20" s="11">
        <f t="shared" si="1"/>
        <v>33305</v>
      </c>
      <c r="E20" s="25">
        <f>D20/C19*100</f>
        <v>4.903498039631395</v>
      </c>
    </row>
    <row r="21" spans="2:5" x14ac:dyDescent="0.3">
      <c r="B21" s="15" t="s">
        <v>21</v>
      </c>
      <c r="C21" s="16">
        <v>757752</v>
      </c>
      <c r="D21" s="11">
        <f t="shared" si="1"/>
        <v>45238</v>
      </c>
      <c r="E21" s="25">
        <f t="shared" si="0"/>
        <v>6.3490682288348017</v>
      </c>
    </row>
    <row r="22" spans="2:5" x14ac:dyDescent="0.3">
      <c r="B22" s="15" t="s">
        <v>22</v>
      </c>
      <c r="C22" s="16">
        <v>794837</v>
      </c>
      <c r="D22" s="11">
        <f t="shared" si="1"/>
        <v>37085</v>
      </c>
      <c r="E22" s="25">
        <f t="shared" si="0"/>
        <v>4.8940814408935909</v>
      </c>
    </row>
    <row r="23" spans="2:5" x14ac:dyDescent="0.3">
      <c r="B23" s="15" t="s">
        <v>23</v>
      </c>
      <c r="C23" s="16">
        <v>832109</v>
      </c>
      <c r="D23" s="11">
        <f t="shared" si="1"/>
        <v>37272</v>
      </c>
      <c r="E23" s="25">
        <f t="shared" si="0"/>
        <v>4.6892633332368776</v>
      </c>
    </row>
    <row r="24" spans="2:5" x14ac:dyDescent="0.3">
      <c r="B24" s="15" t="s">
        <v>24</v>
      </c>
      <c r="C24" s="16">
        <v>863405</v>
      </c>
      <c r="D24" s="11">
        <f t="shared" si="1"/>
        <v>31296</v>
      </c>
      <c r="E24" s="25">
        <f t="shared" si="0"/>
        <v>3.7610457283841421</v>
      </c>
    </row>
    <row r="25" spans="2:5" x14ac:dyDescent="0.3">
      <c r="B25" s="15" t="s">
        <v>25</v>
      </c>
      <c r="C25" s="16">
        <v>916186</v>
      </c>
      <c r="D25" s="11">
        <f t="shared" si="1"/>
        <v>52781</v>
      </c>
      <c r="E25" s="25">
        <f t="shared" si="0"/>
        <v>6.1131218837046344</v>
      </c>
    </row>
    <row r="26" spans="2:5" x14ac:dyDescent="0.3">
      <c r="B26" s="15" t="s">
        <v>26</v>
      </c>
      <c r="C26" s="16">
        <v>955079</v>
      </c>
      <c r="D26" s="11">
        <f t="shared" si="1"/>
        <v>38893</v>
      </c>
      <c r="E26" s="25">
        <f t="shared" si="0"/>
        <v>4.2450987026651799</v>
      </c>
    </row>
    <row r="27" spans="2:5" x14ac:dyDescent="0.3">
      <c r="B27" s="15" t="s">
        <v>27</v>
      </c>
      <c r="C27" s="16">
        <v>994476</v>
      </c>
      <c r="D27" s="11">
        <f t="shared" si="1"/>
        <v>39397</v>
      </c>
      <c r="E27" s="25">
        <f t="shared" si="0"/>
        <v>4.1249990838454202</v>
      </c>
    </row>
    <row r="28" spans="2:5" x14ac:dyDescent="0.3">
      <c r="B28" s="15" t="s">
        <v>28</v>
      </c>
      <c r="C28" s="16">
        <v>1011714</v>
      </c>
      <c r="D28" s="11">
        <f t="shared" si="1"/>
        <v>17238</v>
      </c>
      <c r="E28" s="25">
        <f t="shared" si="0"/>
        <v>1.7333751644081907</v>
      </c>
    </row>
    <row r="29" spans="2:5" x14ac:dyDescent="0.3">
      <c r="B29" s="15" t="s">
        <v>29</v>
      </c>
      <c r="C29" s="16">
        <v>1052874</v>
      </c>
      <c r="D29" s="11">
        <f t="shared" si="1"/>
        <v>41160</v>
      </c>
      <c r="E29" s="25">
        <f t="shared" si="0"/>
        <v>4.068343425118166</v>
      </c>
    </row>
    <row r="30" spans="2:5" x14ac:dyDescent="0.3">
      <c r="B30" s="15" t="s">
        <v>30</v>
      </c>
      <c r="C30" s="16">
        <v>1086877</v>
      </c>
      <c r="D30" s="11">
        <f t="shared" si="1"/>
        <v>34003</v>
      </c>
      <c r="E30" s="25">
        <f t="shared" si="0"/>
        <v>3.2295412366531986</v>
      </c>
    </row>
    <row r="31" spans="2:5" x14ac:dyDescent="0.3">
      <c r="B31" s="15" t="s">
        <v>31</v>
      </c>
      <c r="C31" s="16">
        <v>1140774</v>
      </c>
      <c r="D31" s="11">
        <f t="shared" si="1"/>
        <v>53897</v>
      </c>
      <c r="E31" s="25">
        <f t="shared" si="0"/>
        <v>4.9588867921577142</v>
      </c>
    </row>
    <row r="32" spans="2:5" x14ac:dyDescent="0.3">
      <c r="B32" s="15" t="s">
        <v>32</v>
      </c>
      <c r="C32" s="16">
        <v>1178684</v>
      </c>
      <c r="D32" s="11">
        <f t="shared" si="1"/>
        <v>37910</v>
      </c>
      <c r="E32" s="25">
        <f t="shared" si="0"/>
        <v>3.3231823305930885</v>
      </c>
    </row>
    <row r="33" spans="2:5" x14ac:dyDescent="0.3">
      <c r="B33" s="15" t="s">
        <v>33</v>
      </c>
      <c r="C33" s="16">
        <v>1219318</v>
      </c>
      <c r="D33" s="11">
        <f t="shared" si="1"/>
        <v>40634</v>
      </c>
      <c r="E33" s="25">
        <f t="shared" si="0"/>
        <v>3.4474040540127802</v>
      </c>
    </row>
    <row r="34" spans="2:5" x14ac:dyDescent="0.3">
      <c r="B34" s="15" t="s">
        <v>34</v>
      </c>
      <c r="C34" s="16">
        <v>1262141</v>
      </c>
      <c r="D34" s="11">
        <f t="shared" si="1"/>
        <v>42823</v>
      </c>
      <c r="E34" s="25">
        <f t="shared" si="0"/>
        <v>3.5120452580868973</v>
      </c>
    </row>
    <row r="35" spans="2:5" x14ac:dyDescent="0.3">
      <c r="B35" s="15" t="s">
        <v>35</v>
      </c>
      <c r="C35" s="16">
        <v>1296791</v>
      </c>
      <c r="D35" s="11">
        <f t="shared" si="1"/>
        <v>34650</v>
      </c>
      <c r="E35" s="25">
        <f t="shared" si="0"/>
        <v>2.7453351091518301</v>
      </c>
    </row>
    <row r="36" spans="2:5" x14ac:dyDescent="0.3">
      <c r="B36" s="15" t="s">
        <v>36</v>
      </c>
      <c r="C36" s="16">
        <v>1328427</v>
      </c>
      <c r="D36" s="11">
        <f t="shared" si="1"/>
        <v>31636</v>
      </c>
      <c r="E36" s="25">
        <f t="shared" si="0"/>
        <v>2.4395604226124332</v>
      </c>
    </row>
    <row r="37" spans="2:5" x14ac:dyDescent="0.3">
      <c r="B37" s="15" t="s">
        <v>37</v>
      </c>
      <c r="C37" s="16">
        <v>1339220</v>
      </c>
      <c r="D37" s="11">
        <f t="shared" si="1"/>
        <v>10793</v>
      </c>
      <c r="E37" s="25">
        <f t="shared" si="0"/>
        <v>0.81246466685787022</v>
      </c>
    </row>
    <row r="38" spans="2:5" x14ac:dyDescent="0.3">
      <c r="B38" s="15" t="s">
        <v>38</v>
      </c>
      <c r="C38" s="16">
        <v>1372494</v>
      </c>
      <c r="D38" s="11">
        <f t="shared" si="1"/>
        <v>33274</v>
      </c>
      <c r="E38" s="25">
        <f t="shared" si="0"/>
        <v>2.4845805767536326</v>
      </c>
    </row>
    <row r="39" spans="2:5" x14ac:dyDescent="0.3">
      <c r="B39" s="15" t="s">
        <v>39</v>
      </c>
      <c r="C39" s="16">
        <v>1412467</v>
      </c>
      <c r="D39" s="11">
        <f t="shared" si="1"/>
        <v>39973</v>
      </c>
      <c r="E39" s="25">
        <f t="shared" si="0"/>
        <v>2.9124353184786238</v>
      </c>
    </row>
    <row r="40" spans="2:5" x14ac:dyDescent="0.3">
      <c r="B40" s="15" t="s">
        <v>40</v>
      </c>
      <c r="C40" s="16">
        <v>1487427</v>
      </c>
      <c r="D40" s="11">
        <f t="shared" si="1"/>
        <v>74960</v>
      </c>
      <c r="E40" s="25">
        <f t="shared" si="0"/>
        <v>5.3070266420383625</v>
      </c>
    </row>
    <row r="41" spans="2:5" x14ac:dyDescent="0.3">
      <c r="B41" s="15" t="s">
        <v>41</v>
      </c>
      <c r="C41" s="16">
        <v>1540292</v>
      </c>
      <c r="D41" s="11">
        <f t="shared" si="1"/>
        <v>52865</v>
      </c>
      <c r="E41" s="25">
        <f t="shared" si="0"/>
        <v>3.5541240007072616</v>
      </c>
    </row>
    <row r="42" spans="2:5" x14ac:dyDescent="0.3">
      <c r="B42" s="15" t="s">
        <v>42</v>
      </c>
      <c r="C42" s="16">
        <v>1578332</v>
      </c>
      <c r="D42" s="11">
        <f t="shared" si="1"/>
        <v>38040</v>
      </c>
      <c r="E42" s="25">
        <f t="shared" si="0"/>
        <v>2.469661596632327</v>
      </c>
    </row>
    <row r="43" spans="2:5" x14ac:dyDescent="0.3">
      <c r="B43" s="15" t="s">
        <v>43</v>
      </c>
      <c r="C43" s="16">
        <v>1595534</v>
      </c>
      <c r="D43" s="11">
        <f t="shared" si="1"/>
        <v>17202</v>
      </c>
      <c r="E43" s="25">
        <f t="shared" si="0"/>
        <v>1.0898847644221876</v>
      </c>
    </row>
    <row r="44" spans="2:5" x14ac:dyDescent="0.3">
      <c r="B44" s="15" t="s">
        <v>44</v>
      </c>
      <c r="C44" s="16">
        <v>1619178</v>
      </c>
      <c r="D44" s="11">
        <f t="shared" si="1"/>
        <v>23644</v>
      </c>
      <c r="E44" s="25">
        <f t="shared" si="0"/>
        <v>1.4818863151772383</v>
      </c>
    </row>
    <row r="45" spans="2:5" x14ac:dyDescent="0.3">
      <c r="B45" s="15" t="s">
        <v>45</v>
      </c>
      <c r="C45" s="16">
        <v>1652749</v>
      </c>
      <c r="D45" s="11">
        <f t="shared" si="1"/>
        <v>33571</v>
      </c>
      <c r="E45" s="25">
        <f t="shared" si="0"/>
        <v>2.0733359766498807</v>
      </c>
    </row>
    <row r="46" spans="2:5" x14ac:dyDescent="0.3">
      <c r="B46" s="15" t="s">
        <v>46</v>
      </c>
      <c r="C46" s="16">
        <v>1665655</v>
      </c>
      <c r="D46" s="11">
        <f t="shared" si="1"/>
        <v>12906</v>
      </c>
      <c r="E46" s="25">
        <f t="shared" si="0"/>
        <v>0.78088082340391674</v>
      </c>
    </row>
    <row r="47" spans="2:5" x14ac:dyDescent="0.3">
      <c r="B47" s="15" t="s">
        <v>47</v>
      </c>
      <c r="C47" s="16">
        <v>1712853</v>
      </c>
      <c r="D47" s="11">
        <f t="shared" si="1"/>
        <v>47198</v>
      </c>
      <c r="E47" s="25">
        <f t="shared" si="0"/>
        <v>2.8335999951970847</v>
      </c>
    </row>
    <row r="48" spans="2:5" x14ac:dyDescent="0.3">
      <c r="B48" s="15" t="s">
        <v>48</v>
      </c>
      <c r="C48" s="16">
        <v>1766374</v>
      </c>
      <c r="D48" s="11">
        <f t="shared" si="1"/>
        <v>53521</v>
      </c>
      <c r="E48" s="25">
        <f t="shared" si="0"/>
        <v>3.1246697760987079</v>
      </c>
    </row>
    <row r="49" spans="2:5" x14ac:dyDescent="0.3">
      <c r="B49" s="15" t="s">
        <v>49</v>
      </c>
      <c r="C49" s="16">
        <v>1865181</v>
      </c>
      <c r="D49" s="11">
        <f t="shared" si="1"/>
        <v>98807</v>
      </c>
      <c r="E49" s="25">
        <f t="shared" si="0"/>
        <v>5.5937757236010039</v>
      </c>
    </row>
    <row r="50" spans="2:5" x14ac:dyDescent="0.3">
      <c r="B50" s="15" t="s">
        <v>50</v>
      </c>
      <c r="C50" s="16">
        <v>1903232</v>
      </c>
      <c r="D50" s="11">
        <f t="shared" si="1"/>
        <v>38051</v>
      </c>
      <c r="E50" s="25">
        <f t="shared" si="0"/>
        <v>2.0400701057967026</v>
      </c>
    </row>
    <row r="51" spans="2:5" x14ac:dyDescent="0.3">
      <c r="B51" s="15" t="s">
        <v>51</v>
      </c>
      <c r="C51" s="16">
        <v>1954933</v>
      </c>
      <c r="D51" s="11">
        <f t="shared" si="1"/>
        <v>51701</v>
      </c>
      <c r="E51" s="25">
        <f t="shared" si="0"/>
        <v>2.71648438025422</v>
      </c>
    </row>
    <row r="52" spans="2:5" x14ac:dyDescent="0.3">
      <c r="B52" s="15" t="s">
        <v>52</v>
      </c>
      <c r="C52" s="16">
        <v>2005996</v>
      </c>
      <c r="D52" s="11">
        <f t="shared" si="1"/>
        <v>51063</v>
      </c>
      <c r="E52" s="25">
        <f t="shared" si="0"/>
        <v>2.6120076749433356</v>
      </c>
    </row>
    <row r="53" spans="2:5" x14ac:dyDescent="0.3">
      <c r="B53" s="15" t="s">
        <v>53</v>
      </c>
      <c r="C53" s="16">
        <v>2044239</v>
      </c>
      <c r="D53" s="11">
        <f t="shared" si="1"/>
        <v>38243</v>
      </c>
      <c r="E53" s="25">
        <f t="shared" si="0"/>
        <v>1.9064345093409956</v>
      </c>
    </row>
    <row r="54" spans="2:5" x14ac:dyDescent="0.3">
      <c r="B54" s="15" t="s">
        <v>54</v>
      </c>
      <c r="C54" s="16">
        <v>2067022</v>
      </c>
      <c r="D54" s="11">
        <f t="shared" si="1"/>
        <v>22783</v>
      </c>
      <c r="E54" s="25">
        <f t="shared" si="0"/>
        <v>1.1144978644864911</v>
      </c>
    </row>
    <row r="55" spans="2:5" x14ac:dyDescent="0.3">
      <c r="B55" s="15" t="s">
        <v>55</v>
      </c>
      <c r="C55" s="16">
        <v>2117480</v>
      </c>
      <c r="D55" s="11">
        <f t="shared" si="1"/>
        <v>50458</v>
      </c>
      <c r="E55" s="25">
        <f t="shared" si="0"/>
        <v>2.4410964179384642</v>
      </c>
    </row>
    <row r="56" spans="2:5" x14ac:dyDescent="0.3">
      <c r="B56" s="15" t="s">
        <v>56</v>
      </c>
      <c r="C56" s="16">
        <v>2140683</v>
      </c>
      <c r="D56" s="11">
        <f t="shared" si="1"/>
        <v>23203</v>
      </c>
      <c r="E56" s="25">
        <f t="shared" si="0"/>
        <v>1.0957836673782042</v>
      </c>
    </row>
    <row r="57" spans="2:5" x14ac:dyDescent="0.3">
      <c r="B57" s="15" t="s">
        <v>57</v>
      </c>
      <c r="C57" s="16">
        <v>2166282</v>
      </c>
      <c r="D57" s="11">
        <f t="shared" si="1"/>
        <v>25599</v>
      </c>
      <c r="E57" s="25">
        <f t="shared" si="0"/>
        <v>1.1958332924585284</v>
      </c>
    </row>
    <row r="58" spans="2:5" x14ac:dyDescent="0.3">
      <c r="B58" s="15" t="s">
        <v>58</v>
      </c>
      <c r="C58" s="16">
        <v>2112164</v>
      </c>
      <c r="D58" s="11">
        <f t="shared" si="1"/>
        <v>-54118</v>
      </c>
      <c r="E58" s="25">
        <f t="shared" si="0"/>
        <v>-2.4981973722719388</v>
      </c>
    </row>
    <row r="59" spans="2:5" x14ac:dyDescent="0.3">
      <c r="B59" s="15" t="s">
        <v>59</v>
      </c>
      <c r="C59" s="16">
        <v>2173074</v>
      </c>
      <c r="D59" s="11">
        <f t="shared" si="1"/>
        <v>60910</v>
      </c>
      <c r="E59" s="25">
        <f t="shared" si="0"/>
        <v>2.8837722828340984</v>
      </c>
    </row>
    <row r="60" spans="2:5" x14ac:dyDescent="0.3">
      <c r="B60" s="15" t="s">
        <v>60</v>
      </c>
      <c r="C60" s="16">
        <v>2228002</v>
      </c>
      <c r="D60" s="11">
        <f t="shared" si="1"/>
        <v>54928</v>
      </c>
      <c r="E60" s="25">
        <f t="shared" si="0"/>
        <v>2.527663577034192</v>
      </c>
    </row>
    <row r="61" spans="2:5" x14ac:dyDescent="0.3">
      <c r="B61" s="15" t="s">
        <v>61</v>
      </c>
      <c r="C61" s="16">
        <v>2366059</v>
      </c>
      <c r="D61" s="11">
        <f t="shared" si="1"/>
        <v>138057</v>
      </c>
      <c r="E61" s="25">
        <f t="shared" si="0"/>
        <v>6.1964486566888182</v>
      </c>
    </row>
    <row r="62" spans="2:5" x14ac:dyDescent="0.3">
      <c r="B62" s="15" t="s">
        <v>62</v>
      </c>
      <c r="C62" s="16">
        <v>2411415</v>
      </c>
      <c r="D62" s="11">
        <f t="shared" si="1"/>
        <v>45356</v>
      </c>
      <c r="E62" s="25">
        <f t="shared" si="0"/>
        <v>1.9169428995642119</v>
      </c>
    </row>
    <row r="63" spans="2:5" x14ac:dyDescent="0.3">
      <c r="B63" s="15" t="s">
        <v>63</v>
      </c>
      <c r="C63" s="16">
        <v>2448784</v>
      </c>
      <c r="D63" s="11">
        <f t="shared" si="1"/>
        <v>37369</v>
      </c>
      <c r="E63" s="25">
        <f t="shared" si="0"/>
        <v>1.5496710437647605</v>
      </c>
    </row>
    <row r="64" spans="2:5" x14ac:dyDescent="0.3">
      <c r="B64" s="15" t="s">
        <v>64</v>
      </c>
      <c r="C64" s="16">
        <v>2464460</v>
      </c>
      <c r="D64" s="11">
        <f t="shared" si="1"/>
        <v>15676</v>
      </c>
      <c r="E64" s="25">
        <f t="shared" si="0"/>
        <v>0.64015446033623224</v>
      </c>
    </row>
    <row r="65" spans="2:5" x14ac:dyDescent="0.3">
      <c r="B65" s="15" t="s">
        <v>65</v>
      </c>
      <c r="C65" s="16">
        <v>2472769</v>
      </c>
      <c r="D65" s="11">
        <f t="shared" si="1"/>
        <v>8309</v>
      </c>
      <c r="E65" s="25">
        <f t="shared" si="0"/>
        <v>0.33715296657279892</v>
      </c>
    </row>
    <row r="66" spans="2:5" x14ac:dyDescent="0.3">
      <c r="B66" s="15" t="s">
        <v>66</v>
      </c>
      <c r="C66" s="16">
        <v>2508712</v>
      </c>
      <c r="D66" s="11">
        <f t="shared" si="1"/>
        <v>35943</v>
      </c>
      <c r="E66" s="25">
        <f t="shared" si="0"/>
        <v>1.4535526771809255</v>
      </c>
    </row>
    <row r="67" spans="2:5" x14ac:dyDescent="0.3">
      <c r="B67" s="15" t="s">
        <v>67</v>
      </c>
      <c r="C67" s="16">
        <v>2542203</v>
      </c>
      <c r="D67" s="11">
        <f t="shared" si="1"/>
        <v>33491</v>
      </c>
      <c r="E67" s="25">
        <f t="shared" si="0"/>
        <v>1.3349878343947015</v>
      </c>
    </row>
    <row r="68" spans="2:5" x14ac:dyDescent="0.3">
      <c r="B68" s="15" t="s">
        <v>68</v>
      </c>
      <c r="C68" s="16">
        <v>2576593</v>
      </c>
      <c r="D68" s="11">
        <f t="shared" si="1"/>
        <v>34390</v>
      </c>
      <c r="E68" s="25">
        <f t="shared" si="0"/>
        <v>1.3527637250054383</v>
      </c>
    </row>
    <row r="69" spans="2:5" x14ac:dyDescent="0.3">
      <c r="B69" s="15" t="s">
        <v>69</v>
      </c>
      <c r="C69" s="16">
        <v>2592744</v>
      </c>
      <c r="D69" s="11">
        <f t="shared" si="1"/>
        <v>16151</v>
      </c>
      <c r="E69" s="25">
        <f t="shared" ref="E69:E132" si="2">D69/C68*100</f>
        <v>0.62683551496103573</v>
      </c>
    </row>
    <row r="70" spans="2:5" x14ac:dyDescent="0.3">
      <c r="B70" s="15" t="s">
        <v>70</v>
      </c>
      <c r="C70" s="16">
        <v>2623376</v>
      </c>
      <c r="D70" s="11">
        <f t="shared" si="1"/>
        <v>30632</v>
      </c>
      <c r="E70" s="25">
        <f t="shared" si="2"/>
        <v>1.1814510032614096</v>
      </c>
    </row>
    <row r="71" spans="2:5" x14ac:dyDescent="0.3">
      <c r="B71" s="15" t="s">
        <v>71</v>
      </c>
      <c r="C71" s="16">
        <v>2670787</v>
      </c>
      <c r="D71" s="11">
        <f t="shared" si="1"/>
        <v>47411</v>
      </c>
      <c r="E71" s="25">
        <f t="shared" si="2"/>
        <v>1.8072514195448919</v>
      </c>
    </row>
    <row r="72" spans="2:5" x14ac:dyDescent="0.3">
      <c r="B72" s="15" t="s">
        <v>72</v>
      </c>
      <c r="C72" s="16">
        <v>2704591</v>
      </c>
      <c r="D72" s="11">
        <f t="shared" si="1"/>
        <v>33804</v>
      </c>
      <c r="E72" s="25">
        <f t="shared" si="2"/>
        <v>1.2656943440266859</v>
      </c>
    </row>
    <row r="73" spans="2:5" x14ac:dyDescent="0.3">
      <c r="B73" s="15" t="s">
        <v>73</v>
      </c>
      <c r="C73" s="16">
        <v>2726328</v>
      </c>
      <c r="D73" s="11">
        <f t="shared" ref="D73:D136" si="3">C73-C72</f>
        <v>21737</v>
      </c>
      <c r="E73" s="25">
        <f t="shared" si="2"/>
        <v>0.80370747369935047</v>
      </c>
    </row>
    <row r="74" spans="2:5" x14ac:dyDescent="0.3">
      <c r="B74" s="15" t="s">
        <v>74</v>
      </c>
      <c r="C74" s="16">
        <v>2755935</v>
      </c>
      <c r="D74" s="11">
        <f t="shared" si="3"/>
        <v>29607</v>
      </c>
      <c r="E74" s="25">
        <f t="shared" si="2"/>
        <v>1.0859661786842962</v>
      </c>
    </row>
    <row r="75" spans="2:5" x14ac:dyDescent="0.3">
      <c r="B75" s="15" t="s">
        <v>75</v>
      </c>
      <c r="C75" s="16">
        <v>2793671</v>
      </c>
      <c r="D75" s="11">
        <f t="shared" si="3"/>
        <v>37736</v>
      </c>
      <c r="E75" s="25">
        <f t="shared" si="2"/>
        <v>1.3692630631709384</v>
      </c>
    </row>
    <row r="76" spans="2:5" x14ac:dyDescent="0.3">
      <c r="B76" s="15" t="s">
        <v>76</v>
      </c>
      <c r="C76" s="16">
        <v>2833138</v>
      </c>
      <c r="D76" s="11">
        <f t="shared" si="3"/>
        <v>39467</v>
      </c>
      <c r="E76" s="25">
        <f t="shared" si="2"/>
        <v>1.4127289863409114</v>
      </c>
    </row>
    <row r="77" spans="2:5" x14ac:dyDescent="0.3">
      <c r="B77" s="15" t="s">
        <v>77</v>
      </c>
      <c r="C77" s="16">
        <v>2840992</v>
      </c>
      <c r="D77" s="11">
        <f t="shared" si="3"/>
        <v>7854</v>
      </c>
      <c r="E77" s="25">
        <f t="shared" si="2"/>
        <v>0.27721911181170844</v>
      </c>
    </row>
    <row r="78" spans="2:5" x14ac:dyDescent="0.3">
      <c r="B78" s="15" t="s">
        <v>78</v>
      </c>
      <c r="C78" s="16">
        <v>2858145</v>
      </c>
      <c r="D78" s="11">
        <f t="shared" si="3"/>
        <v>17153</v>
      </c>
      <c r="E78" s="25">
        <f t="shared" si="2"/>
        <v>0.60376797963528228</v>
      </c>
    </row>
    <row r="79" spans="2:5" x14ac:dyDescent="0.3">
      <c r="B79" s="15" t="s">
        <v>79</v>
      </c>
      <c r="C79" s="16">
        <v>2897846</v>
      </c>
      <c r="D79" s="11">
        <f t="shared" si="3"/>
        <v>39701</v>
      </c>
      <c r="E79" s="25">
        <f t="shared" si="2"/>
        <v>1.389047791487136</v>
      </c>
    </row>
    <row r="80" spans="2:5" x14ac:dyDescent="0.3">
      <c r="B80" s="15" t="s">
        <v>80</v>
      </c>
      <c r="C80" s="16">
        <v>2920973</v>
      </c>
      <c r="D80" s="11">
        <f t="shared" si="3"/>
        <v>23127</v>
      </c>
      <c r="E80" s="25">
        <f t="shared" si="2"/>
        <v>0.7980755361050933</v>
      </c>
    </row>
    <row r="81" spans="2:5" x14ac:dyDescent="0.3">
      <c r="B81" s="15" t="s">
        <v>81</v>
      </c>
      <c r="C81" s="16">
        <v>2945034</v>
      </c>
      <c r="D81" s="11">
        <f t="shared" si="3"/>
        <v>24061</v>
      </c>
      <c r="E81" s="25">
        <f t="shared" si="2"/>
        <v>0.82373236589314591</v>
      </c>
    </row>
    <row r="82" spans="2:5" x14ac:dyDescent="0.3">
      <c r="B82" s="15" t="s">
        <v>82</v>
      </c>
      <c r="C82" s="16">
        <v>2976921</v>
      </c>
      <c r="D82" s="11">
        <f t="shared" si="3"/>
        <v>31887</v>
      </c>
      <c r="E82" s="25">
        <f t="shared" si="2"/>
        <v>1.0827379242480732</v>
      </c>
    </row>
    <row r="83" spans="2:5" x14ac:dyDescent="0.3">
      <c r="B83" s="15" t="s">
        <v>83</v>
      </c>
      <c r="C83" s="16">
        <v>3004657</v>
      </c>
      <c r="D83" s="11">
        <f t="shared" si="3"/>
        <v>27736</v>
      </c>
      <c r="E83" s="25">
        <f t="shared" si="2"/>
        <v>0.9317009084218224</v>
      </c>
    </row>
    <row r="84" spans="2:5" x14ac:dyDescent="0.3">
      <c r="B84" s="15" t="s">
        <v>84</v>
      </c>
      <c r="C84" s="16">
        <v>3041298</v>
      </c>
      <c r="D84" s="11">
        <f t="shared" si="3"/>
        <v>36641</v>
      </c>
      <c r="E84" s="25">
        <f t="shared" si="2"/>
        <v>1.2194736370906896</v>
      </c>
    </row>
    <row r="85" spans="2:5" x14ac:dyDescent="0.3">
      <c r="B85" s="15" t="s">
        <v>85</v>
      </c>
      <c r="C85" s="16">
        <v>3041092</v>
      </c>
      <c r="D85" s="11">
        <f t="shared" si="3"/>
        <v>-206</v>
      </c>
      <c r="E85" s="25">
        <f t="shared" si="2"/>
        <v>-6.7734237157950324E-3</v>
      </c>
    </row>
    <row r="86" spans="2:5" x14ac:dyDescent="0.3">
      <c r="B86" s="15" t="s">
        <v>86</v>
      </c>
      <c r="C86" s="16">
        <v>3062668</v>
      </c>
      <c r="D86" s="11">
        <f t="shared" si="3"/>
        <v>21576</v>
      </c>
      <c r="E86" s="25">
        <f t="shared" si="2"/>
        <v>0.70948198870668822</v>
      </c>
    </row>
    <row r="87" spans="2:5" x14ac:dyDescent="0.3">
      <c r="B87" s="15" t="s">
        <v>87</v>
      </c>
      <c r="C87" s="16">
        <v>3121222</v>
      </c>
      <c r="D87" s="11">
        <f t="shared" si="3"/>
        <v>58554</v>
      </c>
      <c r="E87" s="25">
        <f t="shared" si="2"/>
        <v>1.9118624676262659</v>
      </c>
    </row>
    <row r="88" spans="2:5" x14ac:dyDescent="0.3">
      <c r="B88" s="15" t="s">
        <v>88</v>
      </c>
      <c r="C88" s="16">
        <v>3175369</v>
      </c>
      <c r="D88" s="11">
        <f t="shared" si="3"/>
        <v>54147</v>
      </c>
      <c r="E88" s="25">
        <f t="shared" si="2"/>
        <v>1.7348013053861597</v>
      </c>
    </row>
    <row r="89" spans="2:5" x14ac:dyDescent="0.3">
      <c r="B89" s="15" t="s">
        <v>89</v>
      </c>
      <c r="C89" s="16">
        <v>3309165</v>
      </c>
      <c r="D89" s="11">
        <f t="shared" si="3"/>
        <v>133796</v>
      </c>
      <c r="E89" s="25">
        <f t="shared" si="2"/>
        <v>4.2135575424462477</v>
      </c>
    </row>
    <row r="90" spans="2:5" x14ac:dyDescent="0.3">
      <c r="B90" s="15" t="s">
        <v>90</v>
      </c>
      <c r="C90" s="16">
        <v>3339554</v>
      </c>
      <c r="D90" s="11">
        <f t="shared" si="3"/>
        <v>30389</v>
      </c>
      <c r="E90" s="25">
        <f t="shared" si="2"/>
        <v>0.91832833962646165</v>
      </c>
    </row>
    <row r="91" spans="2:5" x14ac:dyDescent="0.3">
      <c r="B91" s="15" t="s">
        <v>91</v>
      </c>
      <c r="C91" s="16">
        <v>3407553</v>
      </c>
      <c r="D91" s="11">
        <f t="shared" si="3"/>
        <v>67999</v>
      </c>
      <c r="E91" s="25">
        <f t="shared" si="2"/>
        <v>2.0361700993605734</v>
      </c>
    </row>
    <row r="92" spans="2:5" x14ac:dyDescent="0.3">
      <c r="B92" s="15" t="s">
        <v>92</v>
      </c>
      <c r="C92" s="16">
        <v>3443431</v>
      </c>
      <c r="D92" s="11">
        <f t="shared" si="3"/>
        <v>35878</v>
      </c>
      <c r="E92" s="25">
        <f t="shared" si="2"/>
        <v>1.0528963159193709</v>
      </c>
    </row>
    <row r="93" spans="2:5" x14ac:dyDescent="0.3">
      <c r="B93" s="15" t="s">
        <v>93</v>
      </c>
      <c r="C93" s="16">
        <v>3448213</v>
      </c>
      <c r="D93" s="11">
        <f t="shared" si="3"/>
        <v>4782</v>
      </c>
      <c r="E93" s="25">
        <f t="shared" si="2"/>
        <v>0.13887311811968936</v>
      </c>
    </row>
    <row r="94" spans="2:5" x14ac:dyDescent="0.3">
      <c r="B94" s="15" t="s">
        <v>94</v>
      </c>
      <c r="C94" s="16">
        <v>3480788</v>
      </c>
      <c r="D94" s="11">
        <f t="shared" si="3"/>
        <v>32575</v>
      </c>
      <c r="E94" s="25">
        <f t="shared" si="2"/>
        <v>0.94469222173920231</v>
      </c>
    </row>
    <row r="95" spans="2:5" x14ac:dyDescent="0.3">
      <c r="B95" s="15" t="s">
        <v>95</v>
      </c>
      <c r="C95" s="16">
        <v>3536159</v>
      </c>
      <c r="D95" s="11">
        <f t="shared" si="3"/>
        <v>55371</v>
      </c>
      <c r="E95" s="25">
        <f t="shared" si="2"/>
        <v>1.5907604829710973</v>
      </c>
    </row>
    <row r="96" spans="2:5" x14ac:dyDescent="0.3">
      <c r="B96" s="15" t="s">
        <v>96</v>
      </c>
      <c r="C96" s="16">
        <v>3603532</v>
      </c>
      <c r="D96" s="11">
        <f t="shared" si="3"/>
        <v>67373</v>
      </c>
      <c r="E96" s="25">
        <f t="shared" si="2"/>
        <v>1.9052593506117796</v>
      </c>
    </row>
    <row r="97" spans="1:9" x14ac:dyDescent="0.3">
      <c r="B97" s="15" t="s">
        <v>97</v>
      </c>
      <c r="C97" s="16">
        <v>3657913</v>
      </c>
      <c r="D97" s="11">
        <f t="shared" si="3"/>
        <v>54381</v>
      </c>
      <c r="E97" s="25">
        <f t="shared" si="2"/>
        <v>1.5091027358713618</v>
      </c>
    </row>
    <row r="98" spans="1:9" x14ac:dyDescent="0.3">
      <c r="B98" s="15" t="s">
        <v>98</v>
      </c>
      <c r="C98" s="16">
        <v>3628237</v>
      </c>
      <c r="D98" s="11">
        <f t="shared" si="3"/>
        <v>-29676</v>
      </c>
      <c r="E98" s="25">
        <f t="shared" si="2"/>
        <v>-0.81128228036041317</v>
      </c>
    </row>
    <row r="99" spans="1:9" x14ac:dyDescent="0.3">
      <c r="B99" s="15" t="s">
        <v>99</v>
      </c>
      <c r="C99" s="16">
        <v>3663877</v>
      </c>
      <c r="D99" s="11">
        <f t="shared" si="3"/>
        <v>35640</v>
      </c>
      <c r="E99" s="25">
        <f t="shared" si="2"/>
        <v>0.98229525799995976</v>
      </c>
    </row>
    <row r="100" spans="1:9" x14ac:dyDescent="0.3">
      <c r="A100" s="18" t="s">
        <v>525</v>
      </c>
      <c r="B100" s="12" t="s">
        <v>100</v>
      </c>
      <c r="C100" s="13">
        <v>3682029</v>
      </c>
      <c r="D100" s="14">
        <f>C100-C99</f>
        <v>18152</v>
      </c>
      <c r="E100" s="25">
        <f t="shared" si="2"/>
        <v>0.49543147873140936</v>
      </c>
      <c r="F100" s="1" t="s">
        <v>519</v>
      </c>
      <c r="G100" s="17">
        <f>C106-C100</f>
        <v>377769</v>
      </c>
      <c r="H100" t="s">
        <v>575</v>
      </c>
      <c r="I100" s="6">
        <v>2735</v>
      </c>
    </row>
    <row r="101" spans="1:9" x14ac:dyDescent="0.3">
      <c r="A101" s="18"/>
      <c r="B101" s="12" t="s">
        <v>101</v>
      </c>
      <c r="C101" s="13">
        <v>3768002</v>
      </c>
      <c r="D101" s="14">
        <f t="shared" si="3"/>
        <v>85973</v>
      </c>
      <c r="E101" s="25">
        <f t="shared" si="2"/>
        <v>2.3349354391288064</v>
      </c>
      <c r="F101" s="1" t="s">
        <v>521</v>
      </c>
      <c r="G101" s="17">
        <f>(C106-C100)/C106*100</f>
        <v>9.3051181364195941</v>
      </c>
    </row>
    <row r="102" spans="1:9" x14ac:dyDescent="0.3">
      <c r="A102" s="18"/>
      <c r="B102" s="12" t="s">
        <v>102</v>
      </c>
      <c r="C102" s="13">
        <v>3801911</v>
      </c>
      <c r="D102" s="14">
        <f t="shared" si="3"/>
        <v>33909</v>
      </c>
      <c r="E102" s="25">
        <f t="shared" si="2"/>
        <v>0.89991990450111226</v>
      </c>
    </row>
    <row r="103" spans="1:9" x14ac:dyDescent="0.3">
      <c r="A103" s="18"/>
      <c r="B103" s="12" t="s">
        <v>103</v>
      </c>
      <c r="C103" s="13">
        <v>3877966</v>
      </c>
      <c r="D103" s="14">
        <f t="shared" si="3"/>
        <v>76055</v>
      </c>
      <c r="E103" s="25">
        <f t="shared" si="2"/>
        <v>2.0004413569912605</v>
      </c>
    </row>
    <row r="104" spans="1:9" x14ac:dyDescent="0.3">
      <c r="A104" s="18"/>
      <c r="B104" s="12" t="s">
        <v>104</v>
      </c>
      <c r="C104" s="13">
        <v>3961019</v>
      </c>
      <c r="D104" s="14">
        <f t="shared" si="3"/>
        <v>83053</v>
      </c>
      <c r="E104" s="25">
        <f t="shared" si="2"/>
        <v>2.1416639547639149</v>
      </c>
    </row>
    <row r="105" spans="1:9" x14ac:dyDescent="0.3">
      <c r="A105" s="18"/>
      <c r="B105" s="12" t="s">
        <v>105</v>
      </c>
      <c r="C105" s="13">
        <v>4059381</v>
      </c>
      <c r="D105" s="14">
        <f t="shared" si="3"/>
        <v>98362</v>
      </c>
      <c r="E105" s="25">
        <f t="shared" si="2"/>
        <v>2.4832498910002703</v>
      </c>
    </row>
    <row r="106" spans="1:9" x14ac:dyDescent="0.3">
      <c r="A106" s="18"/>
      <c r="B106" s="12" t="s">
        <v>106</v>
      </c>
      <c r="C106" s="13">
        <v>4059798</v>
      </c>
      <c r="D106" s="14">
        <f t="shared" si="3"/>
        <v>417</v>
      </c>
      <c r="E106" s="25">
        <f t="shared" si="2"/>
        <v>1.0272502137641183E-2</v>
      </c>
    </row>
    <row r="107" spans="1:9" x14ac:dyDescent="0.3">
      <c r="A107" s="18" t="s">
        <v>546</v>
      </c>
      <c r="B107" s="15" t="s">
        <v>107</v>
      </c>
      <c r="C107" s="16">
        <v>4084445</v>
      </c>
      <c r="D107" s="11">
        <f t="shared" si="3"/>
        <v>24647</v>
      </c>
      <c r="E107" s="25">
        <f t="shared" si="2"/>
        <v>0.60709917094397303</v>
      </c>
      <c r="F107" s="1" t="s">
        <v>522</v>
      </c>
      <c r="G107" s="17">
        <f>C113-C107</f>
        <v>262224</v>
      </c>
      <c r="I107" s="6">
        <v>3986</v>
      </c>
    </row>
    <row r="108" spans="1:9" x14ac:dyDescent="0.3">
      <c r="A108" s="18"/>
      <c r="B108" s="15" t="s">
        <v>108</v>
      </c>
      <c r="C108" s="16">
        <v>4122605</v>
      </c>
      <c r="D108" s="11">
        <f t="shared" si="3"/>
        <v>38160</v>
      </c>
      <c r="E108" s="25">
        <f t="shared" si="2"/>
        <v>0.93427626029974686</v>
      </c>
      <c r="F108" s="1" t="s">
        <v>521</v>
      </c>
      <c r="G108" s="17">
        <f>(C113-C107)/C113*100</f>
        <v>6.0327574977528764</v>
      </c>
    </row>
    <row r="109" spans="1:9" x14ac:dyDescent="0.3">
      <c r="A109" s="18"/>
      <c r="B109" s="15" t="s">
        <v>109</v>
      </c>
      <c r="C109" s="16">
        <v>4184841</v>
      </c>
      <c r="D109" s="11">
        <f t="shared" si="3"/>
        <v>62236</v>
      </c>
      <c r="E109" s="25">
        <f t="shared" si="2"/>
        <v>1.5096280143258933</v>
      </c>
    </row>
    <row r="110" spans="1:9" x14ac:dyDescent="0.3">
      <c r="A110" s="18"/>
      <c r="B110" s="15" t="s">
        <v>110</v>
      </c>
      <c r="C110" s="16">
        <v>4250028</v>
      </c>
      <c r="D110" s="11">
        <f t="shared" si="3"/>
        <v>65187</v>
      </c>
      <c r="E110" s="25">
        <f t="shared" si="2"/>
        <v>1.5576935897923003</v>
      </c>
    </row>
    <row r="111" spans="1:9" x14ac:dyDescent="0.3">
      <c r="A111" s="18"/>
      <c r="B111" s="15" t="s">
        <v>111</v>
      </c>
      <c r="C111" s="16">
        <v>4297593</v>
      </c>
      <c r="D111" s="11">
        <f t="shared" si="3"/>
        <v>47565</v>
      </c>
      <c r="E111" s="25">
        <f t="shared" si="2"/>
        <v>1.1191690972388888</v>
      </c>
    </row>
    <row r="112" spans="1:9" x14ac:dyDescent="0.3">
      <c r="A112" s="18"/>
      <c r="B112" s="15" t="s">
        <v>112</v>
      </c>
      <c r="C112" s="16">
        <v>4333372</v>
      </c>
      <c r="D112" s="11">
        <f t="shared" si="3"/>
        <v>35779</v>
      </c>
      <c r="E112" s="25">
        <f t="shared" si="2"/>
        <v>0.83253579387345433</v>
      </c>
    </row>
    <row r="113" spans="1:7" x14ac:dyDescent="0.3">
      <c r="A113" s="18" t="s">
        <v>547</v>
      </c>
      <c r="B113" s="12" t="s">
        <v>113</v>
      </c>
      <c r="C113" s="13">
        <v>4346669</v>
      </c>
      <c r="D113" s="14">
        <f t="shared" si="3"/>
        <v>13297</v>
      </c>
      <c r="E113" s="25">
        <f t="shared" si="2"/>
        <v>0.30685110809780469</v>
      </c>
      <c r="F113" s="1" t="s">
        <v>522</v>
      </c>
      <c r="G113" s="17">
        <f>C119-C113</f>
        <v>268699</v>
      </c>
    </row>
    <row r="114" spans="1:7" x14ac:dyDescent="0.3">
      <c r="A114" s="18"/>
      <c r="B114" s="12" t="s">
        <v>114</v>
      </c>
      <c r="C114" s="13">
        <v>4378007</v>
      </c>
      <c r="D114" s="14">
        <f t="shared" si="3"/>
        <v>31338</v>
      </c>
      <c r="E114" s="25">
        <f t="shared" si="2"/>
        <v>0.72096587064715534</v>
      </c>
      <c r="F114" s="1" t="s">
        <v>523</v>
      </c>
      <c r="G114" s="17">
        <f>(C119-C113)/C119*100</f>
        <v>5.8218326252641184</v>
      </c>
    </row>
    <row r="115" spans="1:7" x14ac:dyDescent="0.3">
      <c r="A115" s="18"/>
      <c r="B115" s="12" t="s">
        <v>115</v>
      </c>
      <c r="C115" s="13">
        <v>4436603</v>
      </c>
      <c r="D115" s="14">
        <f t="shared" si="3"/>
        <v>58596</v>
      </c>
      <c r="E115" s="25">
        <f t="shared" si="2"/>
        <v>1.3384172295750099</v>
      </c>
    </row>
    <row r="116" spans="1:7" x14ac:dyDescent="0.3">
      <c r="A116" s="18"/>
      <c r="B116" s="12" t="s">
        <v>116</v>
      </c>
      <c r="C116" s="13">
        <v>4498971</v>
      </c>
      <c r="D116" s="14">
        <f t="shared" si="3"/>
        <v>62368</v>
      </c>
      <c r="E116" s="25">
        <f t="shared" si="2"/>
        <v>1.4057602178964401</v>
      </c>
    </row>
    <row r="117" spans="1:7" x14ac:dyDescent="0.3">
      <c r="A117" s="18"/>
      <c r="B117" s="12" t="s">
        <v>117</v>
      </c>
      <c r="C117" s="13">
        <v>4519178</v>
      </c>
      <c r="D117" s="14">
        <f t="shared" si="3"/>
        <v>20207</v>
      </c>
      <c r="E117" s="25">
        <f t="shared" si="2"/>
        <v>0.44914714942594652</v>
      </c>
    </row>
    <row r="118" spans="1:7" x14ac:dyDescent="0.3">
      <c r="A118" s="18"/>
      <c r="B118" s="12" t="s">
        <v>118</v>
      </c>
      <c r="C118" s="13">
        <v>4545655</v>
      </c>
      <c r="D118" s="14">
        <f t="shared" si="3"/>
        <v>26477</v>
      </c>
      <c r="E118" s="25">
        <f t="shared" si="2"/>
        <v>0.58588088364742441</v>
      </c>
    </row>
    <row r="119" spans="1:7" x14ac:dyDescent="0.3">
      <c r="A119" s="18"/>
      <c r="B119" s="12" t="s">
        <v>119</v>
      </c>
      <c r="C119" s="13">
        <v>4615368</v>
      </c>
      <c r="D119" s="14">
        <f t="shared" si="3"/>
        <v>69713</v>
      </c>
      <c r="E119" s="25">
        <f t="shared" si="2"/>
        <v>1.5336183674299964</v>
      </c>
    </row>
    <row r="120" spans="1:7" x14ac:dyDescent="0.3">
      <c r="A120" s="18" t="s">
        <v>529</v>
      </c>
      <c r="B120" s="15" t="s">
        <v>120</v>
      </c>
      <c r="C120" s="16">
        <v>4729775</v>
      </c>
      <c r="D120" s="11">
        <f t="shared" si="3"/>
        <v>114407</v>
      </c>
      <c r="E120" s="25">
        <f t="shared" si="2"/>
        <v>2.4788272571114591</v>
      </c>
      <c r="F120" s="1" t="s">
        <v>522</v>
      </c>
      <c r="G120" s="17">
        <f>C126-C120</f>
        <v>265040</v>
      </c>
    </row>
    <row r="121" spans="1:7" x14ac:dyDescent="0.3">
      <c r="A121" s="18"/>
      <c r="B121" s="15" t="s">
        <v>121</v>
      </c>
      <c r="C121" s="16">
        <v>4801687</v>
      </c>
      <c r="D121" s="11">
        <f t="shared" si="3"/>
        <v>71912</v>
      </c>
      <c r="E121" s="25">
        <f t="shared" si="2"/>
        <v>1.5204105903557781</v>
      </c>
      <c r="F121" s="1" t="s">
        <v>523</v>
      </c>
      <c r="G121" s="17">
        <f>(C126-C120)/C126*100</f>
        <v>5.3063026358333589</v>
      </c>
    </row>
    <row r="122" spans="1:7" x14ac:dyDescent="0.3">
      <c r="A122" s="18"/>
      <c r="B122" s="15" t="s">
        <v>122</v>
      </c>
      <c r="C122" s="16">
        <v>4834972</v>
      </c>
      <c r="D122" s="11">
        <f t="shared" si="3"/>
        <v>33285</v>
      </c>
      <c r="E122" s="25">
        <f t="shared" si="2"/>
        <v>0.693193871237338</v>
      </c>
    </row>
    <row r="123" spans="1:7" x14ac:dyDescent="0.3">
      <c r="A123" s="18"/>
      <c r="B123" s="15" t="s">
        <v>123</v>
      </c>
      <c r="C123" s="16">
        <v>4874325</v>
      </c>
      <c r="D123" s="11">
        <f t="shared" si="3"/>
        <v>39353</v>
      </c>
      <c r="E123" s="25">
        <f t="shared" si="2"/>
        <v>0.81392405168013382</v>
      </c>
    </row>
    <row r="124" spans="1:7" x14ac:dyDescent="0.3">
      <c r="A124" s="18"/>
      <c r="B124" s="15" t="s">
        <v>124</v>
      </c>
      <c r="C124" s="16">
        <v>4917577</v>
      </c>
      <c r="D124" s="11">
        <f t="shared" si="3"/>
        <v>43252</v>
      </c>
      <c r="E124" s="25">
        <f t="shared" si="2"/>
        <v>0.88734337574946276</v>
      </c>
    </row>
    <row r="125" spans="1:7" x14ac:dyDescent="0.3">
      <c r="A125" s="18"/>
      <c r="B125" s="15" t="s">
        <v>125</v>
      </c>
      <c r="C125" s="16">
        <v>4982990</v>
      </c>
      <c r="D125" s="11">
        <f t="shared" si="3"/>
        <v>65413</v>
      </c>
      <c r="E125" s="25">
        <f t="shared" si="2"/>
        <v>1.3301876106871331</v>
      </c>
    </row>
    <row r="126" spans="1:7" x14ac:dyDescent="0.3">
      <c r="A126" s="18"/>
      <c r="B126" s="15" t="s">
        <v>126</v>
      </c>
      <c r="C126" s="16">
        <v>4994815</v>
      </c>
      <c r="D126" s="11">
        <f t="shared" si="3"/>
        <v>11825</v>
      </c>
      <c r="E126" s="25">
        <f t="shared" si="2"/>
        <v>0.23730731950094222</v>
      </c>
    </row>
    <row r="127" spans="1:7" x14ac:dyDescent="0.3">
      <c r="A127" s="18" t="s">
        <v>530</v>
      </c>
      <c r="B127" s="12" t="s">
        <v>127</v>
      </c>
      <c r="C127" s="13">
        <v>5053512</v>
      </c>
      <c r="D127" s="14">
        <f t="shared" si="3"/>
        <v>58697</v>
      </c>
      <c r="E127" s="25">
        <f t="shared" si="2"/>
        <v>1.1751586395091711</v>
      </c>
      <c r="F127" s="1" t="s">
        <v>522</v>
      </c>
      <c r="G127" s="17">
        <f>C133-C127</f>
        <v>318504</v>
      </c>
    </row>
    <row r="128" spans="1:7" x14ac:dyDescent="0.3">
      <c r="A128" s="18"/>
      <c r="B128" s="12" t="s">
        <v>128</v>
      </c>
      <c r="C128" s="13">
        <v>5029228</v>
      </c>
      <c r="D128" s="14">
        <f t="shared" si="3"/>
        <v>-24284</v>
      </c>
      <c r="E128" s="25">
        <f t="shared" si="2"/>
        <v>-0.48053709974370301</v>
      </c>
      <c r="F128" s="1" t="s">
        <v>523</v>
      </c>
      <c r="G128" s="17">
        <f>(C133-C127)/C133*100</f>
        <v>5.9289473449073871</v>
      </c>
    </row>
    <row r="129" spans="1:7" x14ac:dyDescent="0.3">
      <c r="A129" s="18"/>
      <c r="B129" s="12" t="s">
        <v>129</v>
      </c>
      <c r="C129" s="13">
        <v>5111699</v>
      </c>
      <c r="D129" s="14">
        <f t="shared" si="3"/>
        <v>82471</v>
      </c>
      <c r="E129" s="25">
        <f t="shared" si="2"/>
        <v>1.6398341852864893</v>
      </c>
    </row>
    <row r="130" spans="1:7" x14ac:dyDescent="0.3">
      <c r="A130" s="18"/>
      <c r="B130" s="12" t="s">
        <v>130</v>
      </c>
      <c r="C130" s="13">
        <v>5185127</v>
      </c>
      <c r="D130" s="14">
        <f t="shared" si="3"/>
        <v>73428</v>
      </c>
      <c r="E130" s="25">
        <f t="shared" si="2"/>
        <v>1.4364695573819977</v>
      </c>
    </row>
    <row r="131" spans="1:7" x14ac:dyDescent="0.3">
      <c r="A131" s="18"/>
      <c r="B131" s="12" t="s">
        <v>131</v>
      </c>
      <c r="C131" s="13">
        <v>5297990</v>
      </c>
      <c r="D131" s="14">
        <f t="shared" si="3"/>
        <v>112863</v>
      </c>
      <c r="E131" s="25">
        <f t="shared" si="2"/>
        <v>2.1766679967530207</v>
      </c>
    </row>
    <row r="132" spans="1:7" x14ac:dyDescent="0.3">
      <c r="A132" s="18"/>
      <c r="B132" s="12" t="s">
        <v>132</v>
      </c>
      <c r="C132" s="13">
        <v>5350698</v>
      </c>
      <c r="D132" s="14">
        <f t="shared" si="3"/>
        <v>52708</v>
      </c>
      <c r="E132" s="25">
        <f t="shared" si="2"/>
        <v>0.99486786498275759</v>
      </c>
    </row>
    <row r="133" spans="1:7" x14ac:dyDescent="0.3">
      <c r="A133" s="18"/>
      <c r="B133" s="12" t="s">
        <v>133</v>
      </c>
      <c r="C133" s="13">
        <v>5372016</v>
      </c>
      <c r="D133" s="14">
        <f t="shared" si="3"/>
        <v>21318</v>
      </c>
      <c r="E133" s="25">
        <f t="shared" ref="E133:E196" si="4">D133/C132*100</f>
        <v>0.39841530955400584</v>
      </c>
    </row>
    <row r="134" spans="1:7" x14ac:dyDescent="0.3">
      <c r="A134" s="18" t="s">
        <v>531</v>
      </c>
      <c r="B134" s="15" t="s">
        <v>134</v>
      </c>
      <c r="C134" s="16">
        <v>5596355</v>
      </c>
      <c r="D134" s="11">
        <f t="shared" si="3"/>
        <v>224339</v>
      </c>
      <c r="E134" s="25">
        <f t="shared" si="4"/>
        <v>4.1760672343492651</v>
      </c>
      <c r="F134" s="1" t="s">
        <v>522</v>
      </c>
      <c r="G134" s="17">
        <f>C140-C134</f>
        <v>660111</v>
      </c>
    </row>
    <row r="135" spans="1:7" x14ac:dyDescent="0.3">
      <c r="A135" s="18"/>
      <c r="B135" s="15" t="s">
        <v>135</v>
      </c>
      <c r="C135" s="16">
        <v>5704172</v>
      </c>
      <c r="D135" s="11">
        <f t="shared" si="3"/>
        <v>107817</v>
      </c>
      <c r="E135" s="25">
        <f t="shared" si="4"/>
        <v>1.9265575539793311</v>
      </c>
      <c r="F135" s="1" t="s">
        <v>523</v>
      </c>
      <c r="G135" s="17">
        <f>(C140-C134)/C140*100</f>
        <v>10.550860501759301</v>
      </c>
    </row>
    <row r="136" spans="1:7" x14ac:dyDescent="0.3">
      <c r="A136" s="18"/>
      <c r="B136" s="15" t="s">
        <v>136</v>
      </c>
      <c r="C136" s="16">
        <v>5924126</v>
      </c>
      <c r="D136" s="11">
        <f t="shared" si="3"/>
        <v>219954</v>
      </c>
      <c r="E136" s="25">
        <f t="shared" si="4"/>
        <v>3.8560197693898428</v>
      </c>
    </row>
    <row r="137" spans="1:7" x14ac:dyDescent="0.3">
      <c r="A137" s="18"/>
      <c r="B137" s="15" t="s">
        <v>137</v>
      </c>
      <c r="C137" s="16">
        <v>6094815</v>
      </c>
      <c r="D137" s="11">
        <f t="shared" ref="D137:D200" si="5">C137-C136</f>
        <v>170689</v>
      </c>
      <c r="E137" s="25">
        <f t="shared" si="4"/>
        <v>2.8812520192852076</v>
      </c>
    </row>
    <row r="138" spans="1:7" x14ac:dyDescent="0.3">
      <c r="A138" s="18"/>
      <c r="B138" s="15" t="s">
        <v>138</v>
      </c>
      <c r="C138" s="16">
        <v>6179521</v>
      </c>
      <c r="D138" s="11">
        <f t="shared" si="5"/>
        <v>84706</v>
      </c>
      <c r="E138" s="25">
        <f t="shared" si="4"/>
        <v>1.3898042844614644</v>
      </c>
    </row>
    <row r="139" spans="1:7" x14ac:dyDescent="0.3">
      <c r="A139" s="18"/>
      <c r="B139" s="15" t="s">
        <v>139</v>
      </c>
      <c r="C139" s="16">
        <v>6234300</v>
      </c>
      <c r="D139" s="11">
        <f t="shared" si="5"/>
        <v>54779</v>
      </c>
      <c r="E139" s="25">
        <f t="shared" si="4"/>
        <v>0.88646029360528111</v>
      </c>
    </row>
    <row r="140" spans="1:7" x14ac:dyDescent="0.3">
      <c r="A140" s="18"/>
      <c r="B140" s="15" t="s">
        <v>140</v>
      </c>
      <c r="C140" s="16">
        <v>6256466</v>
      </c>
      <c r="D140" s="11">
        <f t="shared" si="5"/>
        <v>22166</v>
      </c>
      <c r="E140" s="25">
        <f t="shared" si="4"/>
        <v>0.35554913943826894</v>
      </c>
    </row>
    <row r="141" spans="1:7" x14ac:dyDescent="0.3">
      <c r="A141" s="18" t="s">
        <v>532</v>
      </c>
      <c r="B141" s="12" t="s">
        <v>141</v>
      </c>
      <c r="C141" s="13">
        <v>6324395</v>
      </c>
      <c r="D141" s="14">
        <f t="shared" si="5"/>
        <v>67929</v>
      </c>
      <c r="E141" s="25">
        <f t="shared" si="4"/>
        <v>1.0857407360640976</v>
      </c>
      <c r="F141" s="1" t="s">
        <v>522</v>
      </c>
      <c r="G141" s="17">
        <f>C147-C141</f>
        <v>163045</v>
      </c>
    </row>
    <row r="142" spans="1:7" x14ac:dyDescent="0.3">
      <c r="A142" s="18"/>
      <c r="B142" s="12" t="s">
        <v>142</v>
      </c>
      <c r="C142" s="13">
        <v>6225476</v>
      </c>
      <c r="D142" s="14">
        <f t="shared" si="5"/>
        <v>-98919</v>
      </c>
      <c r="E142" s="25">
        <f t="shared" si="4"/>
        <v>-1.5640863671544867</v>
      </c>
      <c r="F142" s="1" t="s">
        <v>523</v>
      </c>
      <c r="G142" s="17">
        <f>(C147-C141)/C147*100</f>
        <v>2.5132409702440408</v>
      </c>
    </row>
    <row r="143" spans="1:7" x14ac:dyDescent="0.3">
      <c r="A143" s="18"/>
      <c r="B143" s="12" t="s">
        <v>143</v>
      </c>
      <c r="C143" s="13">
        <v>6303564</v>
      </c>
      <c r="D143" s="14">
        <f t="shared" si="5"/>
        <v>78088</v>
      </c>
      <c r="E143" s="25">
        <f t="shared" si="4"/>
        <v>1.2543297894008427</v>
      </c>
    </row>
    <row r="144" spans="1:7" x14ac:dyDescent="0.3">
      <c r="A144" s="18"/>
      <c r="B144" s="12" t="s">
        <v>144</v>
      </c>
      <c r="C144" s="13">
        <v>6363550</v>
      </c>
      <c r="D144" s="14">
        <f t="shared" si="5"/>
        <v>59986</v>
      </c>
      <c r="E144" s="25">
        <f t="shared" si="4"/>
        <v>0.9516203849124083</v>
      </c>
    </row>
    <row r="145" spans="1:7" x14ac:dyDescent="0.3">
      <c r="A145" s="18"/>
      <c r="B145" s="12" t="s">
        <v>145</v>
      </c>
      <c r="C145" s="13">
        <v>6550384</v>
      </c>
      <c r="D145" s="14">
        <f t="shared" si="5"/>
        <v>186834</v>
      </c>
      <c r="E145" s="25">
        <f t="shared" si="4"/>
        <v>2.9360027028938251</v>
      </c>
    </row>
    <row r="146" spans="1:7" x14ac:dyDescent="0.3">
      <c r="A146" s="18"/>
      <c r="B146" s="12" t="s">
        <v>146</v>
      </c>
      <c r="C146" s="13">
        <v>6493538</v>
      </c>
      <c r="D146" s="14">
        <f t="shared" si="5"/>
        <v>-56846</v>
      </c>
      <c r="E146" s="25">
        <f t="shared" si="4"/>
        <v>-0.86782698541032111</v>
      </c>
    </row>
    <row r="147" spans="1:7" x14ac:dyDescent="0.3">
      <c r="A147" s="18"/>
      <c r="B147" s="12" t="s">
        <v>147</v>
      </c>
      <c r="C147" s="13">
        <v>6487440</v>
      </c>
      <c r="D147" s="14">
        <f t="shared" si="5"/>
        <v>-6098</v>
      </c>
      <c r="E147" s="25">
        <f t="shared" si="4"/>
        <v>-9.3908744354772394E-2</v>
      </c>
    </row>
    <row r="148" spans="1:7" x14ac:dyDescent="0.3">
      <c r="A148" s="18" t="s">
        <v>533</v>
      </c>
      <c r="B148" s="15" t="s">
        <v>148</v>
      </c>
      <c r="C148" s="16">
        <v>6555047</v>
      </c>
      <c r="D148" s="11">
        <f t="shared" si="5"/>
        <v>67607</v>
      </c>
      <c r="E148" s="25">
        <f t="shared" si="4"/>
        <v>1.0421213914887844</v>
      </c>
      <c r="F148" s="1" t="s">
        <v>522</v>
      </c>
      <c r="G148" s="17">
        <f>C154-C148</f>
        <v>528518</v>
      </c>
    </row>
    <row r="149" spans="1:7" x14ac:dyDescent="0.3">
      <c r="A149" s="18"/>
      <c r="B149" s="15" t="s">
        <v>149</v>
      </c>
      <c r="C149" s="16">
        <v>6626480</v>
      </c>
      <c r="D149" s="11">
        <f t="shared" si="5"/>
        <v>71433</v>
      </c>
      <c r="E149" s="25">
        <f t="shared" si="4"/>
        <v>1.0897404702056293</v>
      </c>
      <c r="F149" s="1" t="s">
        <v>523</v>
      </c>
      <c r="G149" s="17">
        <f>(C154-C148)/C154*100</f>
        <v>7.4611865635453327</v>
      </c>
    </row>
    <row r="150" spans="1:7" x14ac:dyDescent="0.3">
      <c r="A150" s="18"/>
      <c r="B150" s="15" t="s">
        <v>150</v>
      </c>
      <c r="C150" s="16">
        <v>6739055</v>
      </c>
      <c r="D150" s="11">
        <f t="shared" si="5"/>
        <v>112575</v>
      </c>
      <c r="E150" s="25">
        <f t="shared" si="4"/>
        <v>1.6988657628182684</v>
      </c>
    </row>
    <row r="151" spans="1:7" x14ac:dyDescent="0.3">
      <c r="A151" s="18"/>
      <c r="B151" s="15" t="s">
        <v>151</v>
      </c>
      <c r="C151" s="16">
        <v>6808684</v>
      </c>
      <c r="D151" s="11">
        <f t="shared" si="5"/>
        <v>69629</v>
      </c>
      <c r="E151" s="25">
        <f t="shared" si="4"/>
        <v>1.0332160814832347</v>
      </c>
    </row>
    <row r="152" spans="1:7" x14ac:dyDescent="0.3">
      <c r="A152" s="18"/>
      <c r="B152" s="15" t="s">
        <v>152</v>
      </c>
      <c r="C152" s="16">
        <v>6999098</v>
      </c>
      <c r="D152" s="11">
        <f t="shared" si="5"/>
        <v>190414</v>
      </c>
      <c r="E152" s="25">
        <f t="shared" si="4"/>
        <v>2.7966344156961904</v>
      </c>
    </row>
    <row r="153" spans="1:7" x14ac:dyDescent="0.3">
      <c r="A153" s="18"/>
      <c r="B153" s="15" t="s">
        <v>153</v>
      </c>
      <c r="C153" s="16">
        <v>7086689</v>
      </c>
      <c r="D153" s="11">
        <f t="shared" si="5"/>
        <v>87591</v>
      </c>
      <c r="E153" s="25">
        <f t="shared" si="4"/>
        <v>1.2514612597223242</v>
      </c>
    </row>
    <row r="154" spans="1:7" x14ac:dyDescent="0.3">
      <c r="A154" s="18"/>
      <c r="B154" s="15" t="s">
        <v>154</v>
      </c>
      <c r="C154" s="16">
        <v>7083565</v>
      </c>
      <c r="D154" s="11">
        <f t="shared" si="5"/>
        <v>-3124</v>
      </c>
      <c r="E154" s="25">
        <f t="shared" si="4"/>
        <v>-4.4082645647353792E-2</v>
      </c>
    </row>
    <row r="155" spans="1:7" x14ac:dyDescent="0.3">
      <c r="A155" s="18" t="s">
        <v>534</v>
      </c>
      <c r="B155" s="12" t="s">
        <v>155</v>
      </c>
      <c r="C155" s="13">
        <v>7102099</v>
      </c>
      <c r="D155" s="14">
        <f t="shared" si="5"/>
        <v>18534</v>
      </c>
      <c r="E155" s="25">
        <f t="shared" si="4"/>
        <v>0.26164791316236952</v>
      </c>
      <c r="F155" s="1" t="s">
        <v>522</v>
      </c>
      <c r="G155" s="17">
        <f>C161-C155</f>
        <v>917284</v>
      </c>
    </row>
    <row r="156" spans="1:7" x14ac:dyDescent="0.3">
      <c r="A156" s="18"/>
      <c r="B156" s="12" t="s">
        <v>156</v>
      </c>
      <c r="C156" s="13">
        <v>7144912</v>
      </c>
      <c r="D156" s="14">
        <f t="shared" si="5"/>
        <v>42813</v>
      </c>
      <c r="E156" s="25">
        <f t="shared" si="4"/>
        <v>0.60282178550313081</v>
      </c>
      <c r="F156" s="1" t="s">
        <v>523</v>
      </c>
      <c r="G156" s="17">
        <f>(C161-C155)/C161*100</f>
        <v>11.438336340838191</v>
      </c>
    </row>
    <row r="157" spans="1:7" x14ac:dyDescent="0.3">
      <c r="A157" s="18"/>
      <c r="B157" s="12" t="s">
        <v>157</v>
      </c>
      <c r="C157" s="13">
        <v>7266293</v>
      </c>
      <c r="D157" s="14">
        <f t="shared" si="5"/>
        <v>121381</v>
      </c>
      <c r="E157" s="25">
        <f t="shared" si="4"/>
        <v>1.6988452761909454</v>
      </c>
    </row>
    <row r="158" spans="1:7" x14ac:dyDescent="0.3">
      <c r="A158" s="18"/>
      <c r="B158" s="12" t="s">
        <v>158</v>
      </c>
      <c r="C158" s="13">
        <v>7377186</v>
      </c>
      <c r="D158" s="14">
        <f t="shared" si="5"/>
        <v>110893</v>
      </c>
      <c r="E158" s="25">
        <f t="shared" si="4"/>
        <v>1.5261289353457119</v>
      </c>
    </row>
    <row r="159" spans="1:7" x14ac:dyDescent="0.3">
      <c r="A159" s="18"/>
      <c r="B159" s="12" t="s">
        <v>159</v>
      </c>
      <c r="C159" s="13">
        <v>7802827</v>
      </c>
      <c r="D159" s="14">
        <f t="shared" si="5"/>
        <v>425641</v>
      </c>
      <c r="E159" s="25">
        <f t="shared" si="4"/>
        <v>5.7696932136454198</v>
      </c>
    </row>
    <row r="160" spans="1:7" x14ac:dyDescent="0.3">
      <c r="A160" s="18"/>
      <c r="B160" s="12" t="s">
        <v>160</v>
      </c>
      <c r="C160" s="13">
        <v>7904974</v>
      </c>
      <c r="D160" s="14">
        <f t="shared" si="5"/>
        <v>102147</v>
      </c>
      <c r="E160" s="25">
        <f t="shared" si="4"/>
        <v>1.3091024573529568</v>
      </c>
    </row>
    <row r="161" spans="1:7" x14ac:dyDescent="0.3">
      <c r="A161" s="18"/>
      <c r="B161" s="12" t="s">
        <v>161</v>
      </c>
      <c r="C161" s="13">
        <v>8019383</v>
      </c>
      <c r="D161" s="14">
        <f t="shared" si="5"/>
        <v>114409</v>
      </c>
      <c r="E161" s="25">
        <f t="shared" si="4"/>
        <v>1.4473039380015671</v>
      </c>
    </row>
    <row r="162" spans="1:7" x14ac:dyDescent="0.3">
      <c r="A162" s="18" t="s">
        <v>535</v>
      </c>
      <c r="B162" s="15" t="s">
        <v>162</v>
      </c>
      <c r="C162" s="16">
        <v>8148618</v>
      </c>
      <c r="D162" s="11">
        <f t="shared" si="5"/>
        <v>129235</v>
      </c>
      <c r="E162" s="25">
        <f t="shared" si="4"/>
        <v>1.6115329570865988</v>
      </c>
      <c r="F162" s="1" t="s">
        <v>522</v>
      </c>
      <c r="G162" s="17">
        <f>C168-C162</f>
        <v>365250</v>
      </c>
    </row>
    <row r="163" spans="1:7" x14ac:dyDescent="0.3">
      <c r="A163" s="18"/>
      <c r="B163" s="15" t="s">
        <v>163</v>
      </c>
      <c r="C163" s="16">
        <v>8214246</v>
      </c>
      <c r="D163" s="11">
        <f t="shared" si="5"/>
        <v>65628</v>
      </c>
      <c r="E163" s="25">
        <f t="shared" si="4"/>
        <v>0.80538810384779347</v>
      </c>
      <c r="F163" s="1" t="s">
        <v>523</v>
      </c>
      <c r="G163" s="17">
        <f>(C168-C162)/C168*100</f>
        <v>4.2900594653335</v>
      </c>
    </row>
    <row r="164" spans="1:7" x14ac:dyDescent="0.3">
      <c r="A164" s="18"/>
      <c r="B164" s="15" t="s">
        <v>164</v>
      </c>
      <c r="C164" s="16">
        <v>8267717</v>
      </c>
      <c r="D164" s="11">
        <f t="shared" si="5"/>
        <v>53471</v>
      </c>
      <c r="E164" s="25">
        <f t="shared" si="4"/>
        <v>0.65095445157108756</v>
      </c>
    </row>
    <row r="165" spans="1:7" x14ac:dyDescent="0.3">
      <c r="A165" s="18"/>
      <c r="B165" s="15" t="s">
        <v>165</v>
      </c>
      <c r="C165" s="16">
        <v>8371417</v>
      </c>
      <c r="D165" s="11">
        <f t="shared" si="5"/>
        <v>103700</v>
      </c>
      <c r="E165" s="25">
        <f t="shared" si="4"/>
        <v>1.2542761199978179</v>
      </c>
    </row>
    <row r="166" spans="1:7" x14ac:dyDescent="0.3">
      <c r="A166" s="18"/>
      <c r="B166" s="15" t="s">
        <v>166</v>
      </c>
      <c r="C166" s="16">
        <v>8423888</v>
      </c>
      <c r="D166" s="11">
        <f t="shared" si="5"/>
        <v>52471</v>
      </c>
      <c r="E166" s="25">
        <f t="shared" si="4"/>
        <v>0.62678755579849865</v>
      </c>
    </row>
    <row r="167" spans="1:7" x14ac:dyDescent="0.3">
      <c r="A167" s="18"/>
      <c r="B167" s="15" t="s">
        <v>167</v>
      </c>
      <c r="C167" s="16">
        <v>8455486</v>
      </c>
      <c r="D167" s="11">
        <f t="shared" si="5"/>
        <v>31598</v>
      </c>
      <c r="E167" s="25">
        <f t="shared" si="4"/>
        <v>0.37509995384554018</v>
      </c>
    </row>
    <row r="168" spans="1:7" x14ac:dyDescent="0.3">
      <c r="A168" s="18"/>
      <c r="B168" s="15" t="s">
        <v>168</v>
      </c>
      <c r="C168" s="16">
        <v>8513868</v>
      </c>
      <c r="D168" s="11">
        <f t="shared" si="5"/>
        <v>58382</v>
      </c>
      <c r="E168" s="25">
        <f t="shared" si="4"/>
        <v>0.69046297279659619</v>
      </c>
    </row>
    <row r="169" spans="1:7" x14ac:dyDescent="0.3">
      <c r="A169" s="18" t="s">
        <v>536</v>
      </c>
      <c r="B169" s="12" t="s">
        <v>169</v>
      </c>
      <c r="C169" s="13">
        <v>8636877</v>
      </c>
      <c r="D169" s="14">
        <f t="shared" si="5"/>
        <v>123009</v>
      </c>
      <c r="E169" s="25">
        <f t="shared" si="4"/>
        <v>1.4448074600169982</v>
      </c>
      <c r="F169" s="1" t="s">
        <v>522</v>
      </c>
      <c r="G169" s="17">
        <f>C175-C169</f>
        <v>504774</v>
      </c>
    </row>
    <row r="170" spans="1:7" x14ac:dyDescent="0.3">
      <c r="A170" s="18"/>
      <c r="B170" s="12" t="s">
        <v>170</v>
      </c>
      <c r="C170" s="13">
        <v>8738669</v>
      </c>
      <c r="D170" s="14">
        <f t="shared" si="5"/>
        <v>101792</v>
      </c>
      <c r="E170" s="25">
        <f t="shared" si="4"/>
        <v>1.1785741535974172</v>
      </c>
      <c r="F170" s="1" t="s">
        <v>523</v>
      </c>
      <c r="G170" s="17">
        <f>(C175-C169)/C175*100</f>
        <v>5.5216940572332067</v>
      </c>
    </row>
    <row r="171" spans="1:7" x14ac:dyDescent="0.3">
      <c r="A171" s="18"/>
      <c r="B171" s="12" t="s">
        <v>171</v>
      </c>
      <c r="C171" s="13">
        <v>8818877</v>
      </c>
      <c r="D171" s="14">
        <f t="shared" si="5"/>
        <v>80208</v>
      </c>
      <c r="E171" s="25">
        <f t="shared" si="4"/>
        <v>0.91785144854439515</v>
      </c>
    </row>
    <row r="172" spans="1:7" x14ac:dyDescent="0.3">
      <c r="A172" s="18"/>
      <c r="B172" s="12" t="s">
        <v>172</v>
      </c>
      <c r="C172" s="13">
        <v>8956801</v>
      </c>
      <c r="D172" s="14">
        <f t="shared" si="5"/>
        <v>137924</v>
      </c>
      <c r="E172" s="25">
        <f t="shared" si="4"/>
        <v>1.5639633028105508</v>
      </c>
    </row>
    <row r="173" spans="1:7" x14ac:dyDescent="0.3">
      <c r="A173" s="18"/>
      <c r="B173" s="12" t="s">
        <v>173</v>
      </c>
      <c r="C173" s="13">
        <v>9070590</v>
      </c>
      <c r="D173" s="14">
        <f t="shared" si="5"/>
        <v>113789</v>
      </c>
      <c r="E173" s="25">
        <f t="shared" si="4"/>
        <v>1.2704200975325901</v>
      </c>
    </row>
    <row r="174" spans="1:7" x14ac:dyDescent="0.3">
      <c r="A174" s="18"/>
      <c r="B174" s="12" t="s">
        <v>174</v>
      </c>
      <c r="C174" s="13">
        <v>9093319</v>
      </c>
      <c r="D174" s="14">
        <f t="shared" si="5"/>
        <v>22729</v>
      </c>
      <c r="E174" s="25">
        <f t="shared" si="4"/>
        <v>0.25057906927774271</v>
      </c>
    </row>
    <row r="175" spans="1:7" x14ac:dyDescent="0.3">
      <c r="A175" s="18"/>
      <c r="B175" s="12" t="s">
        <v>175</v>
      </c>
      <c r="C175" s="13">
        <v>9141651</v>
      </c>
      <c r="D175" s="14">
        <f t="shared" si="5"/>
        <v>48332</v>
      </c>
      <c r="E175" s="25">
        <f t="shared" si="4"/>
        <v>0.53151110172204441</v>
      </c>
    </row>
    <row r="176" spans="1:7" x14ac:dyDescent="0.3">
      <c r="A176" s="18" t="s">
        <v>537</v>
      </c>
      <c r="B176" s="15" t="s">
        <v>176</v>
      </c>
      <c r="C176" s="16">
        <v>9557192</v>
      </c>
      <c r="D176" s="11">
        <f t="shared" si="5"/>
        <v>415541</v>
      </c>
      <c r="E176" s="25">
        <f t="shared" si="4"/>
        <v>4.5455793488506622</v>
      </c>
      <c r="F176" s="1" t="s">
        <v>522</v>
      </c>
      <c r="G176" s="17">
        <f>C182-C176</f>
        <v>1545359</v>
      </c>
    </row>
    <row r="177" spans="1:7" x14ac:dyDescent="0.3">
      <c r="A177" s="18"/>
      <c r="B177" s="15" t="s">
        <v>177</v>
      </c>
      <c r="C177" s="16">
        <v>10154367</v>
      </c>
      <c r="D177" s="11">
        <f t="shared" si="5"/>
        <v>597175</v>
      </c>
      <c r="E177" s="25">
        <f t="shared" si="4"/>
        <v>6.2484357330060964</v>
      </c>
      <c r="F177" s="1" t="s">
        <v>523</v>
      </c>
      <c r="G177" s="17">
        <f>(C182-C176)/C182*100</f>
        <v>13.918954301583483</v>
      </c>
    </row>
    <row r="178" spans="1:7" x14ac:dyDescent="0.3">
      <c r="A178" s="18"/>
      <c r="B178" s="15" t="s">
        <v>178</v>
      </c>
      <c r="C178" s="16">
        <v>10359218</v>
      </c>
      <c r="D178" s="11">
        <f t="shared" si="5"/>
        <v>204851</v>
      </c>
      <c r="E178" s="25">
        <f t="shared" si="4"/>
        <v>2.0173684878633988</v>
      </c>
    </row>
    <row r="179" spans="1:7" x14ac:dyDescent="0.3">
      <c r="A179" s="18"/>
      <c r="B179" s="15" t="s">
        <v>179</v>
      </c>
      <c r="C179" s="16">
        <v>10696948</v>
      </c>
      <c r="D179" s="11">
        <f t="shared" si="5"/>
        <v>337730</v>
      </c>
      <c r="E179" s="25">
        <f t="shared" si="4"/>
        <v>3.2601881725049129</v>
      </c>
    </row>
    <row r="180" spans="1:7" x14ac:dyDescent="0.3">
      <c r="A180" s="18"/>
      <c r="B180" s="15" t="s">
        <v>180</v>
      </c>
      <c r="C180" s="16">
        <v>10818909</v>
      </c>
      <c r="D180" s="11">
        <f t="shared" si="5"/>
        <v>121961</v>
      </c>
      <c r="E180" s="25">
        <f t="shared" si="4"/>
        <v>1.1401476383731135</v>
      </c>
    </row>
    <row r="181" spans="1:7" x14ac:dyDescent="0.3">
      <c r="A181" s="18"/>
      <c r="B181" s="15" t="s">
        <v>181</v>
      </c>
      <c r="C181" s="16">
        <v>11082602</v>
      </c>
      <c r="D181" s="11">
        <f t="shared" si="5"/>
        <v>263693</v>
      </c>
      <c r="E181" s="25">
        <f t="shared" si="4"/>
        <v>2.4373344853903478</v>
      </c>
    </row>
    <row r="182" spans="1:7" x14ac:dyDescent="0.3">
      <c r="A182" s="18"/>
      <c r="B182" s="15" t="s">
        <v>182</v>
      </c>
      <c r="C182" s="16">
        <v>11102551</v>
      </c>
      <c r="D182" s="11">
        <f t="shared" si="5"/>
        <v>19949</v>
      </c>
      <c r="E182" s="25">
        <f t="shared" si="4"/>
        <v>0.18000285492522425</v>
      </c>
    </row>
    <row r="183" spans="1:7" x14ac:dyDescent="0.3">
      <c r="A183" s="18" t="s">
        <v>538</v>
      </c>
      <c r="B183" s="12" t="s">
        <v>183</v>
      </c>
      <c r="C183" s="13">
        <v>11187923</v>
      </c>
      <c r="D183" s="14">
        <f>C183-C182</f>
        <v>85372</v>
      </c>
      <c r="E183" s="25">
        <f t="shared" si="4"/>
        <v>0.76894039937308101</v>
      </c>
      <c r="F183" s="1" t="s">
        <v>522</v>
      </c>
      <c r="G183" s="17">
        <f>C189-C183</f>
        <v>521178</v>
      </c>
    </row>
    <row r="184" spans="1:7" x14ac:dyDescent="0.3">
      <c r="A184" s="18"/>
      <c r="B184" s="12" t="s">
        <v>184</v>
      </c>
      <c r="C184" s="13">
        <v>11287600</v>
      </c>
      <c r="D184" s="14">
        <f t="shared" si="5"/>
        <v>99677</v>
      </c>
      <c r="E184" s="25">
        <f t="shared" si="4"/>
        <v>0.89093391150439627</v>
      </c>
      <c r="F184" s="1" t="s">
        <v>523</v>
      </c>
      <c r="G184" s="17">
        <f>(C189-C183)/C189*100</f>
        <v>4.451050511905227</v>
      </c>
    </row>
    <row r="185" spans="1:7" x14ac:dyDescent="0.3">
      <c r="A185" s="18"/>
      <c r="B185" s="12" t="s">
        <v>185</v>
      </c>
      <c r="C185" s="13">
        <v>11432966</v>
      </c>
      <c r="D185" s="14">
        <f t="shared" si="5"/>
        <v>145366</v>
      </c>
      <c r="E185" s="25">
        <f t="shared" si="4"/>
        <v>1.287837981501825</v>
      </c>
    </row>
    <row r="186" spans="1:7" x14ac:dyDescent="0.3">
      <c r="A186" s="18"/>
      <c r="B186" s="12" t="s">
        <v>186</v>
      </c>
      <c r="C186" s="13">
        <v>11471170</v>
      </c>
      <c r="D186" s="14">
        <f t="shared" si="5"/>
        <v>38204</v>
      </c>
      <c r="E186" s="25">
        <f t="shared" si="4"/>
        <v>0.33415650846858114</v>
      </c>
    </row>
    <row r="187" spans="1:7" x14ac:dyDescent="0.3">
      <c r="A187" s="18"/>
      <c r="B187" s="12" t="s">
        <v>187</v>
      </c>
      <c r="C187" s="13">
        <v>11477719</v>
      </c>
      <c r="D187" s="14">
        <f t="shared" si="5"/>
        <v>6549</v>
      </c>
      <c r="E187" s="25">
        <f t="shared" si="4"/>
        <v>5.7090950617940457E-2</v>
      </c>
    </row>
    <row r="188" spans="1:7" x14ac:dyDescent="0.3">
      <c r="A188" s="18"/>
      <c r="B188" s="12" t="s">
        <v>188</v>
      </c>
      <c r="C188" s="13">
        <v>11566762</v>
      </c>
      <c r="D188" s="14">
        <f t="shared" si="5"/>
        <v>89043</v>
      </c>
      <c r="E188" s="25">
        <f t="shared" si="4"/>
        <v>0.77579003284537629</v>
      </c>
    </row>
    <row r="189" spans="1:7" x14ac:dyDescent="0.3">
      <c r="A189" s="18"/>
      <c r="B189" s="12" t="s">
        <v>189</v>
      </c>
      <c r="C189" s="13">
        <v>11709101</v>
      </c>
      <c r="D189" s="14">
        <f t="shared" si="5"/>
        <v>142339</v>
      </c>
      <c r="E189" s="25">
        <f t="shared" si="4"/>
        <v>1.2305863992014361</v>
      </c>
    </row>
    <row r="190" spans="1:7" x14ac:dyDescent="0.3">
      <c r="A190" s="18" t="s">
        <v>539</v>
      </c>
      <c r="B190" s="15" t="s">
        <v>190</v>
      </c>
      <c r="C190" s="16">
        <v>11914196</v>
      </c>
      <c r="D190" s="11">
        <f>C190-C189</f>
        <v>205095</v>
      </c>
      <c r="E190" s="25">
        <f t="shared" si="4"/>
        <v>1.7515862234000714</v>
      </c>
      <c r="F190" s="1" t="s">
        <v>522</v>
      </c>
      <c r="G190" s="17">
        <f>C196-C190</f>
        <v>526417</v>
      </c>
    </row>
    <row r="191" spans="1:7" x14ac:dyDescent="0.3">
      <c r="A191" s="18"/>
      <c r="B191" s="15" t="s">
        <v>191</v>
      </c>
      <c r="C191" s="16">
        <v>11959451</v>
      </c>
      <c r="D191" s="11">
        <f t="shared" si="5"/>
        <v>45255</v>
      </c>
      <c r="E191" s="25">
        <f t="shared" si="4"/>
        <v>0.37984098968994634</v>
      </c>
      <c r="F191" s="1" t="s">
        <v>523</v>
      </c>
      <c r="G191" s="17">
        <f>(C196-C190)/C196*100</f>
        <v>4.2314393993286341</v>
      </c>
    </row>
    <row r="192" spans="1:7" x14ac:dyDescent="0.3">
      <c r="A192" s="18"/>
      <c r="B192" s="15" t="s">
        <v>192</v>
      </c>
      <c r="C192" s="16">
        <v>11967230</v>
      </c>
      <c r="D192" s="11">
        <f t="shared" si="5"/>
        <v>7779</v>
      </c>
      <c r="E192" s="25">
        <f t="shared" si="4"/>
        <v>6.5044791771796215E-2</v>
      </c>
    </row>
    <row r="193" spans="1:7" x14ac:dyDescent="0.3">
      <c r="A193" s="18"/>
      <c r="B193" s="15" t="s">
        <v>193</v>
      </c>
      <c r="C193" s="16">
        <v>12047817</v>
      </c>
      <c r="D193" s="11">
        <f t="shared" si="5"/>
        <v>80587</v>
      </c>
      <c r="E193" s="25">
        <f t="shared" si="4"/>
        <v>0.67339726904220942</v>
      </c>
    </row>
    <row r="194" spans="1:7" x14ac:dyDescent="0.3">
      <c r="A194" s="18"/>
      <c r="B194" s="15" t="s">
        <v>194</v>
      </c>
      <c r="C194" s="16">
        <v>12208551</v>
      </c>
      <c r="D194" s="11">
        <f t="shared" si="5"/>
        <v>160734</v>
      </c>
      <c r="E194" s="25">
        <f t="shared" si="4"/>
        <v>1.3341338102994094</v>
      </c>
    </row>
    <row r="195" spans="1:7" x14ac:dyDescent="0.3">
      <c r="A195" s="18"/>
      <c r="B195" s="15" t="s">
        <v>195</v>
      </c>
      <c r="C195" s="16">
        <v>12393233</v>
      </c>
      <c r="D195" s="11">
        <f t="shared" si="5"/>
        <v>184682</v>
      </c>
      <c r="E195" s="25">
        <f t="shared" si="4"/>
        <v>1.5127266126831924</v>
      </c>
    </row>
    <row r="196" spans="1:7" x14ac:dyDescent="0.3">
      <c r="A196" s="18"/>
      <c r="B196" s="15" t="s">
        <v>196</v>
      </c>
      <c r="C196" s="16">
        <v>12440613</v>
      </c>
      <c r="D196" s="11">
        <f t="shared" si="5"/>
        <v>47380</v>
      </c>
      <c r="E196" s="25">
        <f t="shared" si="4"/>
        <v>0.38230540812070585</v>
      </c>
    </row>
    <row r="197" spans="1:7" x14ac:dyDescent="0.3">
      <c r="A197" s="18" t="s">
        <v>540</v>
      </c>
      <c r="B197" s="12" t="s">
        <v>197</v>
      </c>
      <c r="C197" s="13">
        <v>12550720</v>
      </c>
      <c r="D197" s="14">
        <f t="shared" si="5"/>
        <v>110107</v>
      </c>
      <c r="E197" s="25">
        <f t="shared" ref="E197:E260" si="6">D197/C196*100</f>
        <v>0.88506088888063628</v>
      </c>
      <c r="F197" s="1" t="s">
        <v>522</v>
      </c>
      <c r="G197" s="17">
        <f>C203-C197</f>
        <v>585182</v>
      </c>
    </row>
    <row r="198" spans="1:7" x14ac:dyDescent="0.3">
      <c r="A198" s="18"/>
      <c r="B198" s="12" t="s">
        <v>198</v>
      </c>
      <c r="C198" s="13">
        <v>12567117</v>
      </c>
      <c r="D198" s="14">
        <f t="shared" si="5"/>
        <v>16397</v>
      </c>
      <c r="E198" s="25">
        <f t="shared" si="6"/>
        <v>0.13064589123173811</v>
      </c>
      <c r="F198" s="1" t="s">
        <v>523</v>
      </c>
      <c r="G198" s="17">
        <f>(C203-C197)/C203*100</f>
        <v>4.4548292153823921</v>
      </c>
    </row>
    <row r="199" spans="1:7" x14ac:dyDescent="0.3">
      <c r="A199" s="18"/>
      <c r="B199" s="12" t="s">
        <v>199</v>
      </c>
      <c r="C199" s="13">
        <v>12684673</v>
      </c>
      <c r="D199" s="14">
        <f t="shared" si="5"/>
        <v>117556</v>
      </c>
      <c r="E199" s="25">
        <f t="shared" si="6"/>
        <v>0.93542536446505586</v>
      </c>
    </row>
    <row r="200" spans="1:7" x14ac:dyDescent="0.3">
      <c r="A200" s="18"/>
      <c r="B200" s="12" t="s">
        <v>200</v>
      </c>
      <c r="C200" s="13">
        <v>12735911</v>
      </c>
      <c r="D200" s="14">
        <f t="shared" si="5"/>
        <v>51238</v>
      </c>
      <c r="E200" s="25">
        <f t="shared" si="6"/>
        <v>0.4039363095918988</v>
      </c>
    </row>
    <row r="201" spans="1:7" x14ac:dyDescent="0.3">
      <c r="A201" s="18"/>
      <c r="B201" s="12" t="s">
        <v>201</v>
      </c>
      <c r="C201" s="13">
        <v>12877229</v>
      </c>
      <c r="D201" s="14">
        <f t="shared" ref="D201:D264" si="7">C201-C200</f>
        <v>141318</v>
      </c>
      <c r="E201" s="25">
        <f t="shared" si="6"/>
        <v>1.109602603221709</v>
      </c>
    </row>
    <row r="202" spans="1:7" x14ac:dyDescent="0.3">
      <c r="A202" s="18"/>
      <c r="B202" s="12" t="s">
        <v>202</v>
      </c>
      <c r="C202" s="13">
        <v>12999415</v>
      </c>
      <c r="D202" s="14">
        <f t="shared" si="7"/>
        <v>122186</v>
      </c>
      <c r="E202" s="25">
        <f t="shared" si="6"/>
        <v>0.94885320436562859</v>
      </c>
    </row>
    <row r="203" spans="1:7" x14ac:dyDescent="0.3">
      <c r="A203" s="18"/>
      <c r="B203" s="12" t="s">
        <v>203</v>
      </c>
      <c r="C203" s="13">
        <v>13135902</v>
      </c>
      <c r="D203" s="14">
        <f t="shared" si="7"/>
        <v>136487</v>
      </c>
      <c r="E203" s="25">
        <f t="shared" si="6"/>
        <v>1.0499472476261433</v>
      </c>
    </row>
    <row r="204" spans="1:7" x14ac:dyDescent="0.3">
      <c r="A204" s="18" t="s">
        <v>541</v>
      </c>
      <c r="B204" s="15" t="s">
        <v>204</v>
      </c>
      <c r="C204" s="16">
        <v>13178190</v>
      </c>
      <c r="D204" s="11">
        <f t="shared" si="7"/>
        <v>42288</v>
      </c>
      <c r="E204" s="25">
        <f t="shared" si="6"/>
        <v>0.32192688404648573</v>
      </c>
      <c r="F204" s="1" t="s">
        <v>522</v>
      </c>
      <c r="G204" s="17">
        <f>C210-C204</f>
        <v>2877828</v>
      </c>
    </row>
    <row r="205" spans="1:7" x14ac:dyDescent="0.3">
      <c r="A205" s="18"/>
      <c r="B205" s="15" t="s">
        <v>205</v>
      </c>
      <c r="C205" s="16">
        <v>13234024</v>
      </c>
      <c r="D205" s="11">
        <f t="shared" si="7"/>
        <v>55834</v>
      </c>
      <c r="E205" s="25">
        <f t="shared" si="6"/>
        <v>0.42368489147599175</v>
      </c>
      <c r="F205" s="1" t="s">
        <v>523</v>
      </c>
      <c r="G205" s="17">
        <f>(C210-C204)/C210*100</f>
        <v>17.923671983925278</v>
      </c>
    </row>
    <row r="206" spans="1:7" x14ac:dyDescent="0.3">
      <c r="A206" s="18"/>
      <c r="B206" s="15" t="s">
        <v>206</v>
      </c>
      <c r="C206" s="16">
        <v>13361804</v>
      </c>
      <c r="D206" s="11">
        <f t="shared" si="7"/>
        <v>127780</v>
      </c>
      <c r="E206" s="25">
        <f t="shared" si="6"/>
        <v>0.96554154654699131</v>
      </c>
    </row>
    <row r="207" spans="1:7" x14ac:dyDescent="0.3">
      <c r="A207" s="18"/>
      <c r="B207" s="15" t="s">
        <v>207</v>
      </c>
      <c r="C207" s="16">
        <v>14198938</v>
      </c>
      <c r="D207" s="11">
        <f t="shared" si="7"/>
        <v>837134</v>
      </c>
      <c r="E207" s="25">
        <f t="shared" si="6"/>
        <v>6.2651270741585492</v>
      </c>
    </row>
    <row r="208" spans="1:7" x14ac:dyDescent="0.3">
      <c r="A208" s="18"/>
      <c r="B208" s="15" t="s">
        <v>208</v>
      </c>
      <c r="C208" s="16">
        <v>14994059</v>
      </c>
      <c r="D208" s="11">
        <f t="shared" si="7"/>
        <v>795121</v>
      </c>
      <c r="E208" s="25">
        <f t="shared" si="6"/>
        <v>5.5998624685874399</v>
      </c>
    </row>
    <row r="209" spans="1:7" x14ac:dyDescent="0.3">
      <c r="A209" s="18"/>
      <c r="B209" s="15" t="s">
        <v>209</v>
      </c>
      <c r="C209" s="16">
        <v>15683386</v>
      </c>
      <c r="D209" s="11">
        <f t="shared" si="7"/>
        <v>689327</v>
      </c>
      <c r="E209" s="25">
        <f t="shared" si="6"/>
        <v>4.5973341841592061</v>
      </c>
    </row>
    <row r="210" spans="1:7" x14ac:dyDescent="0.3">
      <c r="A210" s="18"/>
      <c r="B210" s="15" t="s">
        <v>210</v>
      </c>
      <c r="C210" s="16">
        <v>16056018</v>
      </c>
      <c r="D210" s="11">
        <f t="shared" si="7"/>
        <v>372632</v>
      </c>
      <c r="E210" s="25">
        <f t="shared" si="6"/>
        <v>2.3759665164142487</v>
      </c>
    </row>
    <row r="211" spans="1:7" x14ac:dyDescent="0.3">
      <c r="A211" s="18" t="s">
        <v>543</v>
      </c>
      <c r="B211" s="12" t="s">
        <v>211</v>
      </c>
      <c r="C211" s="13">
        <v>16097637</v>
      </c>
      <c r="D211" s="14">
        <f t="shared" si="7"/>
        <v>41619</v>
      </c>
      <c r="E211" s="25">
        <f t="shared" si="6"/>
        <v>0.25921121912045686</v>
      </c>
      <c r="F211" s="1" t="s">
        <v>522</v>
      </c>
      <c r="G211" s="17">
        <f>C217-C211</f>
        <v>576289</v>
      </c>
    </row>
    <row r="212" spans="1:7" x14ac:dyDescent="0.3">
      <c r="A212" s="18"/>
      <c r="B212" s="12" t="s">
        <v>212</v>
      </c>
      <c r="C212" s="13">
        <v>16176188</v>
      </c>
      <c r="D212" s="14">
        <f t="shared" si="7"/>
        <v>78551</v>
      </c>
      <c r="E212" s="25">
        <f t="shared" si="6"/>
        <v>0.487966028802861</v>
      </c>
      <c r="F212" s="1" t="s">
        <v>523</v>
      </c>
      <c r="G212" s="17">
        <f>(C217-C211)/C217*100</f>
        <v>3.4562286050687763</v>
      </c>
    </row>
    <row r="213" spans="1:7" x14ac:dyDescent="0.3">
      <c r="A213" s="18"/>
      <c r="B213" s="12" t="s">
        <v>213</v>
      </c>
      <c r="C213" s="13">
        <v>16244761</v>
      </c>
      <c r="D213" s="14">
        <f t="shared" si="7"/>
        <v>68573</v>
      </c>
      <c r="E213" s="25">
        <f t="shared" si="6"/>
        <v>0.42391322356045813</v>
      </c>
    </row>
    <row r="214" spans="1:7" x14ac:dyDescent="0.3">
      <c r="A214" s="18" t="s">
        <v>545</v>
      </c>
      <c r="B214" s="15" t="s">
        <v>214</v>
      </c>
      <c r="C214" s="16">
        <v>16424413</v>
      </c>
      <c r="D214" s="11">
        <f t="shared" si="7"/>
        <v>179652</v>
      </c>
      <c r="E214" s="25">
        <f t="shared" si="6"/>
        <v>1.1059073137487219</v>
      </c>
      <c r="F214" s="1" t="s">
        <v>522</v>
      </c>
      <c r="G214" s="17">
        <f>C220-C214</f>
        <v>451246</v>
      </c>
    </row>
    <row r="215" spans="1:7" x14ac:dyDescent="0.3">
      <c r="A215" s="18"/>
      <c r="B215" s="15" t="s">
        <v>215</v>
      </c>
      <c r="C215" s="16">
        <v>16565094</v>
      </c>
      <c r="D215" s="11">
        <f t="shared" si="7"/>
        <v>140681</v>
      </c>
      <c r="E215" s="25">
        <f t="shared" si="6"/>
        <v>0.85653593830111308</v>
      </c>
      <c r="F215" s="1" t="s">
        <v>523</v>
      </c>
      <c r="G215" s="17">
        <f>(C220-C214)/C220*100</f>
        <v>2.6739459478293557</v>
      </c>
    </row>
    <row r="216" spans="1:7" x14ac:dyDescent="0.3">
      <c r="A216" s="18"/>
      <c r="B216" s="15" t="s">
        <v>216</v>
      </c>
      <c r="C216" s="16">
        <v>16656972</v>
      </c>
      <c r="D216" s="11">
        <f t="shared" si="7"/>
        <v>91878</v>
      </c>
      <c r="E216" s="25">
        <f t="shared" si="6"/>
        <v>0.55464822596237606</v>
      </c>
    </row>
    <row r="217" spans="1:7" x14ac:dyDescent="0.3">
      <c r="A217" s="18"/>
      <c r="B217" s="15" t="s">
        <v>217</v>
      </c>
      <c r="C217" s="16">
        <v>16673926</v>
      </c>
      <c r="D217" s="11">
        <f t="shared" si="7"/>
        <v>16954</v>
      </c>
      <c r="E217" s="25">
        <f t="shared" si="6"/>
        <v>0.10178320525483263</v>
      </c>
    </row>
    <row r="218" spans="1:7" x14ac:dyDescent="0.3">
      <c r="A218" s="18"/>
      <c r="B218" s="15" t="s">
        <v>218</v>
      </c>
      <c r="C218" s="16">
        <v>16686771</v>
      </c>
      <c r="D218" s="11">
        <f t="shared" si="7"/>
        <v>12845</v>
      </c>
      <c r="E218" s="25">
        <f t="shared" si="6"/>
        <v>7.7036446005577811E-2</v>
      </c>
    </row>
    <row r="219" spans="1:7" x14ac:dyDescent="0.3">
      <c r="A219" s="18"/>
      <c r="B219" s="15" t="s">
        <v>219</v>
      </c>
      <c r="C219" s="16">
        <v>16797250</v>
      </c>
      <c r="D219" s="11">
        <f t="shared" si="7"/>
        <v>110479</v>
      </c>
      <c r="E219" s="25">
        <f t="shared" si="6"/>
        <v>0.66207536497025099</v>
      </c>
    </row>
    <row r="220" spans="1:7" x14ac:dyDescent="0.3">
      <c r="A220" s="18"/>
      <c r="B220" s="15" t="s">
        <v>220</v>
      </c>
      <c r="C220" s="16">
        <v>16875659</v>
      </c>
      <c r="D220" s="11">
        <f t="shared" si="7"/>
        <v>78409</v>
      </c>
      <c r="E220" s="25">
        <f t="shared" si="6"/>
        <v>0.46679664826087602</v>
      </c>
    </row>
    <row r="221" spans="1:7" x14ac:dyDescent="0.3">
      <c r="A221" s="18" t="s">
        <v>548</v>
      </c>
      <c r="B221" s="12" t="s">
        <v>221</v>
      </c>
      <c r="C221" s="13">
        <v>16961355</v>
      </c>
      <c r="D221" s="14">
        <f t="shared" si="7"/>
        <v>85696</v>
      </c>
      <c r="E221" s="25">
        <f t="shared" si="6"/>
        <v>0.50780831729297204</v>
      </c>
      <c r="F221" s="1" t="s">
        <v>522</v>
      </c>
      <c r="G221" s="17">
        <f>C227-C221</f>
        <v>250965</v>
      </c>
    </row>
    <row r="222" spans="1:7" x14ac:dyDescent="0.3">
      <c r="A222" s="18"/>
      <c r="B222" s="12" t="s">
        <v>222</v>
      </c>
      <c r="C222" s="13">
        <v>17009640</v>
      </c>
      <c r="D222" s="14">
        <f t="shared" si="7"/>
        <v>48285</v>
      </c>
      <c r="E222" s="25">
        <f t="shared" si="6"/>
        <v>0.28467654854225971</v>
      </c>
      <c r="F222" s="1" t="s">
        <v>523</v>
      </c>
      <c r="G222" s="17">
        <f>(C227-C221)/C227*100</f>
        <v>1.4580544633146491</v>
      </c>
    </row>
    <row r="223" spans="1:7" x14ac:dyDescent="0.3">
      <c r="A223" s="18"/>
      <c r="B223" s="12" t="s">
        <v>223</v>
      </c>
      <c r="C223" s="13">
        <v>17070430</v>
      </c>
      <c r="D223" s="14">
        <f t="shared" si="7"/>
        <v>60790</v>
      </c>
      <c r="E223" s="25">
        <f t="shared" si="6"/>
        <v>0.35738557664947646</v>
      </c>
    </row>
    <row r="224" spans="1:7" x14ac:dyDescent="0.3">
      <c r="A224" s="18"/>
      <c r="B224" s="12" t="s">
        <v>224</v>
      </c>
      <c r="C224" s="13">
        <v>17140804</v>
      </c>
      <c r="D224" s="14">
        <f t="shared" si="7"/>
        <v>70374</v>
      </c>
      <c r="E224" s="25">
        <f t="shared" si="6"/>
        <v>0.41225675041577742</v>
      </c>
    </row>
    <row r="225" spans="1:7" x14ac:dyDescent="0.3">
      <c r="A225" s="18"/>
      <c r="B225" s="12" t="s">
        <v>225</v>
      </c>
      <c r="C225" s="13">
        <v>17176362</v>
      </c>
      <c r="D225" s="14">
        <f t="shared" si="7"/>
        <v>35558</v>
      </c>
      <c r="E225" s="25">
        <f t="shared" si="6"/>
        <v>0.20744651184390184</v>
      </c>
    </row>
    <row r="226" spans="1:7" x14ac:dyDescent="0.3">
      <c r="A226" s="18"/>
      <c r="B226" s="12" t="s">
        <v>226</v>
      </c>
      <c r="C226" s="13">
        <v>17182843</v>
      </c>
      <c r="D226" s="14">
        <f t="shared" si="7"/>
        <v>6481</v>
      </c>
      <c r="E226" s="25">
        <f t="shared" si="6"/>
        <v>3.7732087854226638E-2</v>
      </c>
    </row>
    <row r="227" spans="1:7" x14ac:dyDescent="0.3">
      <c r="A227" s="18"/>
      <c r="B227" s="12" t="s">
        <v>227</v>
      </c>
      <c r="C227" s="13">
        <v>17212320</v>
      </c>
      <c r="D227" s="14">
        <f t="shared" si="7"/>
        <v>29477</v>
      </c>
      <c r="E227" s="25">
        <f t="shared" si="6"/>
        <v>0.17154902713130768</v>
      </c>
    </row>
    <row r="228" spans="1:7" x14ac:dyDescent="0.3">
      <c r="A228" s="18" t="s">
        <v>549</v>
      </c>
      <c r="B228" s="15" t="s">
        <v>228</v>
      </c>
      <c r="C228" s="16">
        <v>17239130</v>
      </c>
      <c r="D228" s="11">
        <f t="shared" si="7"/>
        <v>26810</v>
      </c>
      <c r="E228" s="25">
        <f t="shared" si="6"/>
        <v>0.15576052501928853</v>
      </c>
      <c r="F228" s="1" t="s">
        <v>522</v>
      </c>
      <c r="G228" s="17">
        <f>C234-C228</f>
        <v>2614638</v>
      </c>
    </row>
    <row r="229" spans="1:7" x14ac:dyDescent="0.3">
      <c r="A229" s="18"/>
      <c r="B229" s="15" t="s">
        <v>229</v>
      </c>
      <c r="C229" s="16">
        <v>17906553</v>
      </c>
      <c r="D229" s="11">
        <f t="shared" si="7"/>
        <v>667423</v>
      </c>
      <c r="E229" s="25">
        <f t="shared" si="6"/>
        <v>3.8715584835197605</v>
      </c>
      <c r="F229" s="1" t="s">
        <v>523</v>
      </c>
      <c r="G229" s="17">
        <f>(C234-C228)/C234*100</f>
        <v>13.169479969746799</v>
      </c>
    </row>
    <row r="230" spans="1:7" x14ac:dyDescent="0.3">
      <c r="A230" s="18"/>
      <c r="B230" s="15" t="s">
        <v>230</v>
      </c>
      <c r="C230" s="16">
        <v>18653750</v>
      </c>
      <c r="D230" s="11">
        <f t="shared" si="7"/>
        <v>747197</v>
      </c>
      <c r="E230" s="25">
        <f t="shared" si="6"/>
        <v>4.1727573140402843</v>
      </c>
    </row>
    <row r="231" spans="1:7" x14ac:dyDescent="0.3">
      <c r="A231" s="18"/>
      <c r="B231" s="15" t="s">
        <v>231</v>
      </c>
      <c r="C231" s="16">
        <v>19370168</v>
      </c>
      <c r="D231" s="11">
        <f t="shared" si="7"/>
        <v>716418</v>
      </c>
      <c r="E231" s="25">
        <f t="shared" si="6"/>
        <v>3.8406111371708103</v>
      </c>
    </row>
    <row r="232" spans="1:7" x14ac:dyDescent="0.3">
      <c r="A232" s="18"/>
      <c r="B232" s="15" t="s">
        <v>232</v>
      </c>
      <c r="C232" s="16">
        <v>19780981</v>
      </c>
      <c r="D232" s="11">
        <f t="shared" si="7"/>
        <v>410813</v>
      </c>
      <c r="E232" s="25">
        <f t="shared" si="6"/>
        <v>2.1208540886170941</v>
      </c>
    </row>
    <row r="233" spans="1:7" x14ac:dyDescent="0.3">
      <c r="A233" s="18"/>
      <c r="B233" s="15" t="s">
        <v>233</v>
      </c>
      <c r="C233" s="16">
        <v>19731858</v>
      </c>
      <c r="D233" s="11">
        <f t="shared" si="7"/>
        <v>-49123</v>
      </c>
      <c r="E233" s="25">
        <f t="shared" si="6"/>
        <v>-0.24833449867830115</v>
      </c>
    </row>
    <row r="234" spans="1:7" x14ac:dyDescent="0.3">
      <c r="A234" s="18"/>
      <c r="B234" s="15" t="s">
        <v>234</v>
      </c>
      <c r="C234" s="16">
        <v>19853768</v>
      </c>
      <c r="D234" s="11">
        <f t="shared" si="7"/>
        <v>121910</v>
      </c>
      <c r="E234" s="25">
        <f t="shared" si="6"/>
        <v>0.61783335355443969</v>
      </c>
    </row>
    <row r="235" spans="1:7" x14ac:dyDescent="0.3">
      <c r="A235" s="18" t="s">
        <v>550</v>
      </c>
      <c r="B235" s="12" t="s">
        <v>235</v>
      </c>
      <c r="C235" s="13">
        <v>19882996</v>
      </c>
      <c r="D235" s="14">
        <f t="shared" si="7"/>
        <v>29228</v>
      </c>
      <c r="E235" s="25">
        <f t="shared" si="6"/>
        <v>0.14721638733765802</v>
      </c>
      <c r="F235" s="1" t="s">
        <v>522</v>
      </c>
      <c r="G235" s="17">
        <f>C241-C235</f>
        <v>340183</v>
      </c>
    </row>
    <row r="236" spans="1:7" x14ac:dyDescent="0.3">
      <c r="A236" s="18"/>
      <c r="B236" s="12" t="s">
        <v>236</v>
      </c>
      <c r="C236" s="13">
        <v>19984498</v>
      </c>
      <c r="D236" s="14">
        <f t="shared" si="7"/>
        <v>101502</v>
      </c>
      <c r="E236" s="25">
        <f t="shared" si="6"/>
        <v>0.5104965066632815</v>
      </c>
      <c r="F236" s="1" t="s">
        <v>523</v>
      </c>
      <c r="G236" s="17">
        <f>(C241-C235)/C241*100</f>
        <v>1.6821440387784727</v>
      </c>
    </row>
    <row r="237" spans="1:7" x14ac:dyDescent="0.3">
      <c r="A237" s="18"/>
      <c r="B237" s="12" t="s">
        <v>237</v>
      </c>
      <c r="C237" s="13">
        <v>19979326</v>
      </c>
      <c r="D237" s="14">
        <f t="shared" si="7"/>
        <v>-5172</v>
      </c>
      <c r="E237" s="25">
        <f t="shared" si="6"/>
        <v>-2.5880059634222484E-2</v>
      </c>
    </row>
    <row r="238" spans="1:7" x14ac:dyDescent="0.3">
      <c r="A238" s="18"/>
      <c r="B238" s="12" t="s">
        <v>238</v>
      </c>
      <c r="C238" s="13">
        <v>19988322</v>
      </c>
      <c r="D238" s="14">
        <f t="shared" si="7"/>
        <v>8996</v>
      </c>
      <c r="E238" s="25">
        <f t="shared" si="6"/>
        <v>4.50265439384692E-2</v>
      </c>
    </row>
    <row r="239" spans="1:7" x14ac:dyDescent="0.3">
      <c r="A239" s="18"/>
      <c r="B239" s="12" t="s">
        <v>239</v>
      </c>
      <c r="C239" s="13">
        <v>19991323</v>
      </c>
      <c r="D239" s="14">
        <f t="shared" si="7"/>
        <v>3001</v>
      </c>
      <c r="E239" s="25">
        <f t="shared" si="6"/>
        <v>1.5013766538281702E-2</v>
      </c>
    </row>
    <row r="240" spans="1:7" x14ac:dyDescent="0.3">
      <c r="A240" s="18"/>
      <c r="B240" s="12" t="s">
        <v>240</v>
      </c>
      <c r="C240" s="13">
        <v>20080621</v>
      </c>
      <c r="D240" s="14">
        <f t="shared" si="7"/>
        <v>89298</v>
      </c>
      <c r="E240" s="25">
        <f t="shared" si="6"/>
        <v>0.44668379376392442</v>
      </c>
    </row>
    <row r="241" spans="1:7" x14ac:dyDescent="0.3">
      <c r="A241" s="18"/>
      <c r="B241" s="12" t="s">
        <v>241</v>
      </c>
      <c r="C241" s="13">
        <v>20223179</v>
      </c>
      <c r="D241" s="14">
        <f t="shared" si="7"/>
        <v>142558</v>
      </c>
      <c r="E241" s="25">
        <f t="shared" si="6"/>
        <v>0.70992824375301933</v>
      </c>
    </row>
    <row r="242" spans="1:7" x14ac:dyDescent="0.3">
      <c r="A242" s="18" t="s">
        <v>551</v>
      </c>
      <c r="B242" s="15" t="s">
        <v>242</v>
      </c>
      <c r="C242" s="16">
        <v>20326157</v>
      </c>
      <c r="D242" s="11">
        <f t="shared" si="7"/>
        <v>102978</v>
      </c>
      <c r="E242" s="25">
        <f t="shared" si="6"/>
        <v>0.50920777588924082</v>
      </c>
      <c r="F242" s="1" t="s">
        <v>522</v>
      </c>
      <c r="G242" s="17">
        <f>C248-C242</f>
        <v>1438457</v>
      </c>
    </row>
    <row r="243" spans="1:7" x14ac:dyDescent="0.3">
      <c r="A243" s="18"/>
      <c r="B243" s="15" t="s">
        <v>243</v>
      </c>
      <c r="C243" s="16">
        <v>20203709</v>
      </c>
      <c r="D243" s="11">
        <f t="shared" si="7"/>
        <v>-122448</v>
      </c>
      <c r="E243" s="25">
        <f t="shared" si="6"/>
        <v>-0.60241589199571766</v>
      </c>
      <c r="F243" s="1" t="s">
        <v>523</v>
      </c>
      <c r="G243" s="17">
        <f>(C248-C242)/C248*100</f>
        <v>6.609154658106962</v>
      </c>
    </row>
    <row r="244" spans="1:7" x14ac:dyDescent="0.3">
      <c r="A244" s="18"/>
      <c r="B244" s="15" t="s">
        <v>244</v>
      </c>
      <c r="C244" s="16">
        <v>20621929</v>
      </c>
      <c r="D244" s="11">
        <f t="shared" si="7"/>
        <v>418220</v>
      </c>
      <c r="E244" s="25">
        <f t="shared" si="6"/>
        <v>2.0700159559811517</v>
      </c>
    </row>
    <row r="245" spans="1:7" x14ac:dyDescent="0.3">
      <c r="A245" s="18"/>
      <c r="B245" s="15" t="s">
        <v>245</v>
      </c>
      <c r="C245" s="16">
        <v>21008922</v>
      </c>
      <c r="D245" s="11">
        <f t="shared" si="7"/>
        <v>386993</v>
      </c>
      <c r="E245" s="25">
        <f t="shared" si="6"/>
        <v>1.8766091183807294</v>
      </c>
    </row>
    <row r="246" spans="1:7" x14ac:dyDescent="0.3">
      <c r="A246" s="18"/>
      <c r="B246" s="15" t="s">
        <v>246</v>
      </c>
      <c r="C246" s="16">
        <v>21787107</v>
      </c>
      <c r="D246" s="11">
        <f t="shared" si="7"/>
        <v>778185</v>
      </c>
      <c r="E246" s="25">
        <f t="shared" si="6"/>
        <v>3.7040691569039095</v>
      </c>
    </row>
    <row r="247" spans="1:7" x14ac:dyDescent="0.3">
      <c r="A247" s="18"/>
      <c r="B247" s="15" t="s">
        <v>247</v>
      </c>
      <c r="C247" s="16">
        <v>21731183</v>
      </c>
      <c r="D247" s="11">
        <f t="shared" si="7"/>
        <v>-55924</v>
      </c>
      <c r="E247" s="25">
        <f t="shared" si="6"/>
        <v>-0.25668391861296685</v>
      </c>
    </row>
    <row r="248" spans="1:7" x14ac:dyDescent="0.3">
      <c r="A248" s="18"/>
      <c r="B248" s="15" t="s">
        <v>248</v>
      </c>
      <c r="C248" s="16">
        <v>21764614</v>
      </c>
      <c r="D248" s="11">
        <f t="shared" si="7"/>
        <v>33431</v>
      </c>
      <c r="E248" s="25">
        <f t="shared" si="6"/>
        <v>0.15383884071106482</v>
      </c>
    </row>
    <row r="249" spans="1:7" x14ac:dyDescent="0.3">
      <c r="A249" s="18" t="s">
        <v>552</v>
      </c>
      <c r="B249" s="12" t="s">
        <v>249</v>
      </c>
      <c r="C249" s="13">
        <v>21813324</v>
      </c>
      <c r="D249" s="14">
        <f t="shared" si="7"/>
        <v>48710</v>
      </c>
      <c r="E249" s="25">
        <f t="shared" si="6"/>
        <v>0.22380364751702006</v>
      </c>
      <c r="F249" s="1" t="s">
        <v>522</v>
      </c>
      <c r="G249" s="17">
        <f>C255-C249</f>
        <v>445917</v>
      </c>
    </row>
    <row r="250" spans="1:7" x14ac:dyDescent="0.3">
      <c r="A250" s="18"/>
      <c r="B250" s="12" t="s">
        <v>250</v>
      </c>
      <c r="C250" s="13">
        <v>21992531</v>
      </c>
      <c r="D250" s="14">
        <f t="shared" si="7"/>
        <v>179207</v>
      </c>
      <c r="E250" s="25">
        <f t="shared" si="6"/>
        <v>0.82154833440332165</v>
      </c>
      <c r="F250" s="1" t="s">
        <v>523</v>
      </c>
      <c r="G250" s="17">
        <f>(C255-C249)/C255*100</f>
        <v>2.0032893304852575</v>
      </c>
    </row>
    <row r="251" spans="1:7" x14ac:dyDescent="0.3">
      <c r="A251" s="18"/>
      <c r="B251" s="12" t="s">
        <v>251</v>
      </c>
      <c r="C251" s="13">
        <v>21999971</v>
      </c>
      <c r="D251" s="14">
        <f t="shared" si="7"/>
        <v>7440</v>
      </c>
      <c r="E251" s="25">
        <f t="shared" si="6"/>
        <v>3.3829666990124969E-2</v>
      </c>
    </row>
    <row r="252" spans="1:7" x14ac:dyDescent="0.3">
      <c r="A252" s="18"/>
      <c r="B252" s="12" t="s">
        <v>252</v>
      </c>
      <c r="C252" s="13">
        <v>22055748</v>
      </c>
      <c r="D252" s="14">
        <f t="shared" si="7"/>
        <v>55777</v>
      </c>
      <c r="E252" s="25">
        <f t="shared" si="6"/>
        <v>0.25353215238329174</v>
      </c>
    </row>
    <row r="253" spans="1:7" x14ac:dyDescent="0.3">
      <c r="A253" s="18"/>
      <c r="B253" s="12" t="s">
        <v>253</v>
      </c>
      <c r="C253" s="13">
        <v>22069953</v>
      </c>
      <c r="D253" s="14">
        <f t="shared" si="7"/>
        <v>14205</v>
      </c>
      <c r="E253" s="25">
        <f t="shared" si="6"/>
        <v>6.4404979599875734E-2</v>
      </c>
    </row>
    <row r="254" spans="1:7" x14ac:dyDescent="0.3">
      <c r="A254" s="18"/>
      <c r="B254" s="12" t="s">
        <v>254</v>
      </c>
      <c r="C254" s="13">
        <v>22175874</v>
      </c>
      <c r="D254" s="14">
        <f t="shared" si="7"/>
        <v>105921</v>
      </c>
      <c r="E254" s="25">
        <f t="shared" si="6"/>
        <v>0.47993305649540802</v>
      </c>
    </row>
    <row r="255" spans="1:7" x14ac:dyDescent="0.3">
      <c r="A255" s="18"/>
      <c r="B255" s="12" t="s">
        <v>255</v>
      </c>
      <c r="C255" s="13">
        <v>22259241</v>
      </c>
      <c r="D255" s="14">
        <f t="shared" si="7"/>
        <v>83367</v>
      </c>
      <c r="E255" s="25">
        <f t="shared" si="6"/>
        <v>0.37593557755604129</v>
      </c>
    </row>
    <row r="256" spans="1:7" x14ac:dyDescent="0.3">
      <c r="A256" s="18" t="s">
        <v>553</v>
      </c>
      <c r="B256" s="15" t="s">
        <v>256</v>
      </c>
      <c r="C256" s="16">
        <v>22269471</v>
      </c>
      <c r="D256" s="11">
        <f t="shared" si="7"/>
        <v>10230</v>
      </c>
      <c r="E256" s="25">
        <f t="shared" si="6"/>
        <v>4.5958440361915306E-2</v>
      </c>
      <c r="F256" s="1" t="s">
        <v>522</v>
      </c>
      <c r="G256" s="17">
        <f>C262-C256</f>
        <v>326752</v>
      </c>
    </row>
    <row r="257" spans="1:7" x14ac:dyDescent="0.3">
      <c r="A257" s="18"/>
      <c r="B257" s="15" t="s">
        <v>257</v>
      </c>
      <c r="C257" s="16">
        <v>22398377</v>
      </c>
      <c r="D257" s="11">
        <f t="shared" si="7"/>
        <v>128906</v>
      </c>
      <c r="E257" s="25">
        <f t="shared" si="6"/>
        <v>0.57884625997626971</v>
      </c>
      <c r="F257" s="1" t="s">
        <v>523</v>
      </c>
      <c r="G257" s="17">
        <f>(C262-C256)/C262*100</f>
        <v>1.4460469787362251</v>
      </c>
    </row>
    <row r="258" spans="1:7" x14ac:dyDescent="0.3">
      <c r="A258" s="18"/>
      <c r="B258" s="15" t="s">
        <v>258</v>
      </c>
      <c r="C258" s="16">
        <v>22426724</v>
      </c>
      <c r="D258" s="11">
        <f t="shared" si="7"/>
        <v>28347</v>
      </c>
      <c r="E258" s="25">
        <f t="shared" si="6"/>
        <v>0.12655827696801425</v>
      </c>
    </row>
    <row r="259" spans="1:7" x14ac:dyDescent="0.3">
      <c r="A259" s="18"/>
      <c r="B259" s="15" t="s">
        <v>259</v>
      </c>
      <c r="C259" s="16">
        <v>22477465</v>
      </c>
      <c r="D259" s="11">
        <f t="shared" si="7"/>
        <v>50741</v>
      </c>
      <c r="E259" s="25">
        <f t="shared" si="6"/>
        <v>0.22625239424179833</v>
      </c>
    </row>
    <row r="260" spans="1:7" x14ac:dyDescent="0.3">
      <c r="A260" s="18"/>
      <c r="B260" s="15" t="s">
        <v>260</v>
      </c>
      <c r="C260" s="16">
        <v>22512885</v>
      </c>
      <c r="D260" s="11">
        <f t="shared" si="7"/>
        <v>35420</v>
      </c>
      <c r="E260" s="25">
        <f t="shared" si="6"/>
        <v>0.15758004739413453</v>
      </c>
    </row>
    <row r="261" spans="1:7" x14ac:dyDescent="0.3">
      <c r="A261" s="18"/>
      <c r="B261" s="15" t="s">
        <v>261</v>
      </c>
      <c r="C261" s="16">
        <v>22484995</v>
      </c>
      <c r="D261" s="11">
        <f t="shared" si="7"/>
        <v>-27890</v>
      </c>
      <c r="E261" s="25">
        <f t="shared" ref="E261:E324" si="8">D261/C260*100</f>
        <v>-0.12388461096834102</v>
      </c>
    </row>
    <row r="262" spans="1:7" x14ac:dyDescent="0.3">
      <c r="A262" s="18"/>
      <c r="B262" s="15" t="s">
        <v>262</v>
      </c>
      <c r="C262" s="16">
        <v>22596223</v>
      </c>
      <c r="D262" s="11">
        <f t="shared" si="7"/>
        <v>111228</v>
      </c>
      <c r="E262" s="25">
        <f t="shared" si="8"/>
        <v>0.49467656096877055</v>
      </c>
    </row>
    <row r="263" spans="1:7" x14ac:dyDescent="0.3">
      <c r="A263" s="18" t="s">
        <v>554</v>
      </c>
      <c r="B263" s="12" t="s">
        <v>263</v>
      </c>
      <c r="C263" s="13">
        <v>22594023</v>
      </c>
      <c r="D263" s="14">
        <f t="shared" si="7"/>
        <v>-2200</v>
      </c>
      <c r="E263" s="25">
        <f t="shared" si="8"/>
        <v>-9.7361404160332451E-3</v>
      </c>
      <c r="F263" s="1" t="s">
        <v>522</v>
      </c>
      <c r="G263" s="17">
        <f>C269-C263</f>
        <v>2049422</v>
      </c>
    </row>
    <row r="264" spans="1:7" x14ac:dyDescent="0.3">
      <c r="A264" s="18"/>
      <c r="B264" s="12" t="s">
        <v>264</v>
      </c>
      <c r="C264" s="13">
        <v>22681389</v>
      </c>
      <c r="D264" s="14">
        <f t="shared" si="7"/>
        <v>87366</v>
      </c>
      <c r="E264" s="25">
        <f t="shared" si="8"/>
        <v>0.38667748545710517</v>
      </c>
      <c r="F264" s="1" t="s">
        <v>523</v>
      </c>
      <c r="G264" s="17">
        <f>(C269-C263)/C269*100</f>
        <v>8.3162966866036783</v>
      </c>
    </row>
    <row r="265" spans="1:7" x14ac:dyDescent="0.3">
      <c r="A265" s="18"/>
      <c r="B265" s="12" t="s">
        <v>265</v>
      </c>
      <c r="C265" s="13">
        <v>22727703</v>
      </c>
      <c r="D265" s="14">
        <f t="shared" ref="D265:D328" si="9">C265-C264</f>
        <v>46314</v>
      </c>
      <c r="E265" s="25">
        <f t="shared" si="8"/>
        <v>0.20419384368391197</v>
      </c>
    </row>
    <row r="266" spans="1:7" x14ac:dyDescent="0.3">
      <c r="A266" s="18"/>
      <c r="B266" s="12" t="s">
        <v>266</v>
      </c>
      <c r="C266" s="13">
        <v>22758853</v>
      </c>
      <c r="D266" s="14">
        <f t="shared" si="9"/>
        <v>31150</v>
      </c>
      <c r="E266" s="25">
        <f t="shared" si="8"/>
        <v>0.1370574052292042</v>
      </c>
    </row>
    <row r="267" spans="1:7" x14ac:dyDescent="0.3">
      <c r="A267" s="18"/>
      <c r="B267" s="12" t="s">
        <v>267</v>
      </c>
      <c r="C267" s="13">
        <v>22789565</v>
      </c>
      <c r="D267" s="14">
        <f t="shared" si="9"/>
        <v>30712</v>
      </c>
      <c r="E267" s="25">
        <f t="shared" si="8"/>
        <v>0.13494528920240401</v>
      </c>
    </row>
    <row r="268" spans="1:7" x14ac:dyDescent="0.3">
      <c r="A268" s="18"/>
      <c r="B268" s="12" t="s">
        <v>268</v>
      </c>
      <c r="C268" s="13">
        <v>24045193</v>
      </c>
      <c r="D268" s="14">
        <f t="shared" si="9"/>
        <v>1255628</v>
      </c>
      <c r="E268" s="25">
        <f t="shared" si="8"/>
        <v>5.5096619878439981</v>
      </c>
    </row>
    <row r="269" spans="1:7" x14ac:dyDescent="0.3">
      <c r="A269" s="18"/>
      <c r="B269" s="12" t="s">
        <v>269</v>
      </c>
      <c r="C269" s="13">
        <v>24643445</v>
      </c>
      <c r="D269" s="14">
        <f t="shared" si="9"/>
        <v>598252</v>
      </c>
      <c r="E269" s="25">
        <f t="shared" si="8"/>
        <v>2.4880315994968307</v>
      </c>
    </row>
    <row r="270" spans="1:7" x14ac:dyDescent="0.3">
      <c r="A270" s="18" t="s">
        <v>555</v>
      </c>
      <c r="B270" s="15" t="s">
        <v>270</v>
      </c>
      <c r="C270" s="16">
        <v>25059783</v>
      </c>
      <c r="D270" s="11">
        <f t="shared" si="9"/>
        <v>416338</v>
      </c>
      <c r="E270" s="25">
        <f t="shared" si="8"/>
        <v>1.689447234345685</v>
      </c>
      <c r="F270" s="1" t="s">
        <v>522</v>
      </c>
      <c r="G270" s="17">
        <f>C276-C270</f>
        <v>611023</v>
      </c>
    </row>
    <row r="271" spans="1:7" x14ac:dyDescent="0.3">
      <c r="A271" s="18"/>
      <c r="B271" s="15" t="s">
        <v>271</v>
      </c>
      <c r="C271" s="16">
        <v>25317767</v>
      </c>
      <c r="D271" s="11">
        <f t="shared" si="9"/>
        <v>257984</v>
      </c>
      <c r="E271" s="25">
        <f t="shared" si="8"/>
        <v>1.0294741977614092</v>
      </c>
      <c r="F271" s="1" t="s">
        <v>523</v>
      </c>
      <c r="G271" s="17">
        <f>(C276-C270)/C276*100</f>
        <v>2.3802252254954519</v>
      </c>
    </row>
    <row r="272" spans="1:7" x14ac:dyDescent="0.3">
      <c r="A272" s="18"/>
      <c r="B272" s="15" t="s">
        <v>272</v>
      </c>
      <c r="C272" s="16">
        <v>25460586</v>
      </c>
      <c r="D272" s="11">
        <f t="shared" si="9"/>
        <v>142819</v>
      </c>
      <c r="E272" s="25">
        <f t="shared" si="8"/>
        <v>0.56410583129230951</v>
      </c>
    </row>
    <row r="273" spans="1:7" x14ac:dyDescent="0.3">
      <c r="A273" s="18"/>
      <c r="B273" s="15" t="s">
        <v>273</v>
      </c>
      <c r="C273" s="16">
        <v>25539311</v>
      </c>
      <c r="D273" s="11">
        <f t="shared" si="9"/>
        <v>78725</v>
      </c>
      <c r="E273" s="25">
        <f t="shared" si="8"/>
        <v>0.30920340953660685</v>
      </c>
    </row>
    <row r="274" spans="1:7" x14ac:dyDescent="0.3">
      <c r="A274" s="18"/>
      <c r="B274" s="15" t="s">
        <v>274</v>
      </c>
      <c r="C274" s="16">
        <v>25511039</v>
      </c>
      <c r="D274" s="11">
        <f t="shared" si="9"/>
        <v>-28272</v>
      </c>
      <c r="E274" s="25">
        <f t="shared" si="8"/>
        <v>-0.11069993235134651</v>
      </c>
    </row>
    <row r="275" spans="1:7" x14ac:dyDescent="0.3">
      <c r="A275" s="18"/>
      <c r="B275" s="15" t="s">
        <v>275</v>
      </c>
      <c r="C275" s="16">
        <v>25638289</v>
      </c>
      <c r="D275" s="11">
        <f t="shared" si="9"/>
        <v>127250</v>
      </c>
      <c r="E275" s="25">
        <f t="shared" si="8"/>
        <v>0.49880367475428966</v>
      </c>
    </row>
    <row r="276" spans="1:7" x14ac:dyDescent="0.3">
      <c r="A276" s="18"/>
      <c r="B276" s="15" t="s">
        <v>276</v>
      </c>
      <c r="C276" s="16">
        <v>25670806</v>
      </c>
      <c r="D276" s="11">
        <f t="shared" si="9"/>
        <v>32517</v>
      </c>
      <c r="E276" s="25">
        <f t="shared" si="8"/>
        <v>0.12682983642161144</v>
      </c>
    </row>
    <row r="277" spans="1:7" x14ac:dyDescent="0.3">
      <c r="A277" s="18" t="s">
        <v>556</v>
      </c>
      <c r="B277" s="12" t="s">
        <v>277</v>
      </c>
      <c r="C277" s="13">
        <v>25803577</v>
      </c>
      <c r="D277" s="14">
        <f t="shared" si="9"/>
        <v>132771</v>
      </c>
      <c r="E277" s="25">
        <f t="shared" si="8"/>
        <v>0.5172061991353134</v>
      </c>
      <c r="F277" s="1" t="s">
        <v>522</v>
      </c>
      <c r="G277" s="17">
        <f>C283-C277</f>
        <v>290863</v>
      </c>
    </row>
    <row r="278" spans="1:7" x14ac:dyDescent="0.3">
      <c r="A278" s="18"/>
      <c r="B278" s="12" t="s">
        <v>278</v>
      </c>
      <c r="C278" s="13">
        <v>25830363</v>
      </c>
      <c r="D278" s="14">
        <f t="shared" si="9"/>
        <v>26786</v>
      </c>
      <c r="E278" s="25">
        <f t="shared" si="8"/>
        <v>0.10380731322637944</v>
      </c>
      <c r="F278" s="1" t="s">
        <v>523</v>
      </c>
      <c r="G278" s="17">
        <f>(C283-C277)/C283*100</f>
        <v>1.1146550759472134</v>
      </c>
    </row>
    <row r="279" spans="1:7" x14ac:dyDescent="0.3">
      <c r="A279" s="18"/>
      <c r="B279" s="12" t="s">
        <v>279</v>
      </c>
      <c r="C279" s="13">
        <v>25861954</v>
      </c>
      <c r="D279" s="14">
        <f t="shared" si="9"/>
        <v>31591</v>
      </c>
      <c r="E279" s="25">
        <f t="shared" si="8"/>
        <v>0.12230180427584389</v>
      </c>
    </row>
    <row r="280" spans="1:7" x14ac:dyDescent="0.3">
      <c r="A280" s="18"/>
      <c r="B280" s="12" t="s">
        <v>280</v>
      </c>
      <c r="C280" s="13">
        <v>25792087</v>
      </c>
      <c r="D280" s="14">
        <f t="shared" si="9"/>
        <v>-69867</v>
      </c>
      <c r="E280" s="25">
        <f t="shared" si="8"/>
        <v>-0.27015360092280732</v>
      </c>
    </row>
    <row r="281" spans="1:7" x14ac:dyDescent="0.3">
      <c r="A281" s="18"/>
      <c r="B281" s="12" t="s">
        <v>281</v>
      </c>
      <c r="C281" s="13">
        <v>25876333</v>
      </c>
      <c r="D281" s="14">
        <f t="shared" si="9"/>
        <v>84246</v>
      </c>
      <c r="E281" s="25">
        <f t="shared" si="8"/>
        <v>0.32663506446764079</v>
      </c>
    </row>
    <row r="282" spans="1:7" x14ac:dyDescent="0.3">
      <c r="A282" s="18"/>
      <c r="B282" s="12" t="s">
        <v>282</v>
      </c>
      <c r="C282" s="13">
        <v>25936102</v>
      </c>
      <c r="D282" s="14">
        <f t="shared" si="9"/>
        <v>59769</v>
      </c>
      <c r="E282" s="25">
        <f t="shared" si="8"/>
        <v>0.23097940500301956</v>
      </c>
    </row>
    <row r="283" spans="1:7" x14ac:dyDescent="0.3">
      <c r="A283" s="18"/>
      <c r="B283" s="12" t="s">
        <v>283</v>
      </c>
      <c r="C283" s="13">
        <v>26094440</v>
      </c>
      <c r="D283" s="14">
        <f t="shared" si="9"/>
        <v>158338</v>
      </c>
      <c r="E283" s="25">
        <f t="shared" si="8"/>
        <v>0.61049266385519307</v>
      </c>
    </row>
    <row r="284" spans="1:7" x14ac:dyDescent="0.3">
      <c r="A284" s="18" t="s">
        <v>557</v>
      </c>
      <c r="B284" s="15" t="s">
        <v>284</v>
      </c>
      <c r="C284" s="16">
        <v>26056590</v>
      </c>
      <c r="D284" s="11">
        <f t="shared" si="9"/>
        <v>-37850</v>
      </c>
      <c r="E284" s="25">
        <f t="shared" si="8"/>
        <v>-0.14505005664041842</v>
      </c>
      <c r="F284" s="1" t="s">
        <v>522</v>
      </c>
      <c r="G284" s="17">
        <f>C290-C284</f>
        <v>393816</v>
      </c>
    </row>
    <row r="285" spans="1:7" x14ac:dyDescent="0.3">
      <c r="A285" s="18"/>
      <c r="B285" s="15" t="s">
        <v>285</v>
      </c>
      <c r="C285" s="16">
        <v>26158335</v>
      </c>
      <c r="D285" s="11">
        <f t="shared" si="9"/>
        <v>101745</v>
      </c>
      <c r="E285" s="25">
        <f t="shared" si="8"/>
        <v>0.39047703479235002</v>
      </c>
      <c r="F285" s="1" t="s">
        <v>523</v>
      </c>
      <c r="G285" s="17">
        <f>(C290-C284)/C290*100</f>
        <v>1.488884518445577</v>
      </c>
    </row>
    <row r="286" spans="1:7" x14ac:dyDescent="0.3">
      <c r="A286" s="18"/>
      <c r="B286" s="15" t="s">
        <v>286</v>
      </c>
      <c r="C286" s="16">
        <v>26224672</v>
      </c>
      <c r="D286" s="11">
        <f t="shared" si="9"/>
        <v>66337</v>
      </c>
      <c r="E286" s="25">
        <f t="shared" si="8"/>
        <v>0.253597944976238</v>
      </c>
    </row>
    <row r="287" spans="1:7" x14ac:dyDescent="0.3">
      <c r="A287" s="18"/>
      <c r="B287" s="15" t="s">
        <v>287</v>
      </c>
      <c r="C287" s="16">
        <v>26324468</v>
      </c>
      <c r="D287" s="11">
        <f t="shared" si="9"/>
        <v>99796</v>
      </c>
      <c r="E287" s="25">
        <f t="shared" si="8"/>
        <v>0.38054241441036901</v>
      </c>
    </row>
    <row r="288" spans="1:7" x14ac:dyDescent="0.3">
      <c r="A288" s="18"/>
      <c r="B288" s="15" t="s">
        <v>288</v>
      </c>
      <c r="C288" s="16">
        <v>26370071</v>
      </c>
      <c r="D288" s="11">
        <f t="shared" si="9"/>
        <v>45603</v>
      </c>
      <c r="E288" s="25">
        <f t="shared" si="8"/>
        <v>0.17323427010946621</v>
      </c>
    </row>
    <row r="289" spans="1:7" x14ac:dyDescent="0.3">
      <c r="A289" s="18"/>
      <c r="B289" s="15" t="s">
        <v>289</v>
      </c>
      <c r="C289" s="16">
        <v>26491762</v>
      </c>
      <c r="D289" s="11">
        <f t="shared" si="9"/>
        <v>121691</v>
      </c>
      <c r="E289" s="25">
        <f t="shared" si="8"/>
        <v>0.46147391867090531</v>
      </c>
    </row>
    <row r="290" spans="1:7" x14ac:dyDescent="0.3">
      <c r="A290" s="18"/>
      <c r="B290" s="15" t="s">
        <v>290</v>
      </c>
      <c r="C290" s="16">
        <v>26450406</v>
      </c>
      <c r="D290" s="11">
        <f t="shared" si="9"/>
        <v>-41356</v>
      </c>
      <c r="E290" s="25">
        <f t="shared" si="8"/>
        <v>-0.15610890661028889</v>
      </c>
    </row>
    <row r="291" spans="1:7" x14ac:dyDescent="0.3">
      <c r="A291" s="18" t="s">
        <v>558</v>
      </c>
      <c r="B291" s="12" t="s">
        <v>291</v>
      </c>
      <c r="C291" s="13">
        <v>26585616</v>
      </c>
      <c r="D291" s="14">
        <f t="shared" si="9"/>
        <v>135210</v>
      </c>
      <c r="E291" s="25">
        <f t="shared" si="8"/>
        <v>0.51118307976066613</v>
      </c>
      <c r="F291" s="1" t="s">
        <v>522</v>
      </c>
      <c r="G291" s="17">
        <f>C297-C291</f>
        <v>1077756</v>
      </c>
    </row>
    <row r="292" spans="1:7" x14ac:dyDescent="0.3">
      <c r="A292" s="18"/>
      <c r="B292" s="12" t="s">
        <v>292</v>
      </c>
      <c r="C292" s="13">
        <v>26527350</v>
      </c>
      <c r="D292" s="14">
        <f t="shared" si="9"/>
        <v>-58266</v>
      </c>
      <c r="E292" s="25">
        <f t="shared" si="8"/>
        <v>-0.21916362592463534</v>
      </c>
      <c r="F292" s="1" t="s">
        <v>523</v>
      </c>
      <c r="G292" s="17">
        <f>(C297-C291)/C297*100</f>
        <v>3.8959675631734267</v>
      </c>
    </row>
    <row r="293" spans="1:7" x14ac:dyDescent="0.3">
      <c r="A293" s="18"/>
      <c r="B293" s="12" t="s">
        <v>293</v>
      </c>
      <c r="C293" s="13">
        <v>26727279</v>
      </c>
      <c r="D293" s="14">
        <f t="shared" si="9"/>
        <v>199929</v>
      </c>
      <c r="E293" s="25">
        <f t="shared" si="8"/>
        <v>0.75367121103314128</v>
      </c>
    </row>
    <row r="294" spans="1:7" x14ac:dyDescent="0.3">
      <c r="A294" s="18"/>
      <c r="B294" s="12" t="s">
        <v>294</v>
      </c>
      <c r="C294" s="13">
        <v>27347962</v>
      </c>
      <c r="D294" s="14">
        <f t="shared" si="9"/>
        <v>620683</v>
      </c>
      <c r="E294" s="25">
        <f t="shared" si="8"/>
        <v>2.3222827883077812</v>
      </c>
    </row>
    <row r="295" spans="1:7" x14ac:dyDescent="0.3">
      <c r="A295" s="18"/>
      <c r="B295" s="12" t="s">
        <v>295</v>
      </c>
      <c r="C295" s="13">
        <v>27538773</v>
      </c>
      <c r="D295" s="14">
        <f t="shared" si="9"/>
        <v>190811</v>
      </c>
      <c r="E295" s="25">
        <f t="shared" si="8"/>
        <v>0.69771561039904917</v>
      </c>
    </row>
    <row r="296" spans="1:7" x14ac:dyDescent="0.3">
      <c r="A296" s="18"/>
      <c r="B296" s="12" t="s">
        <v>296</v>
      </c>
      <c r="C296" s="13">
        <v>27689388</v>
      </c>
      <c r="D296" s="14">
        <f t="shared" si="9"/>
        <v>150615</v>
      </c>
      <c r="E296" s="25">
        <f t="shared" si="8"/>
        <v>0.54691979196023</v>
      </c>
    </row>
    <row r="297" spans="1:7" x14ac:dyDescent="0.3">
      <c r="A297" s="18"/>
      <c r="B297" s="12" t="s">
        <v>297</v>
      </c>
      <c r="C297" s="13">
        <v>27663372</v>
      </c>
      <c r="D297" s="14">
        <f t="shared" si="9"/>
        <v>-26016</v>
      </c>
      <c r="E297" s="25">
        <f t="shared" si="8"/>
        <v>-9.39565728213278E-2</v>
      </c>
    </row>
    <row r="298" spans="1:7" x14ac:dyDescent="0.3">
      <c r="A298" s="18" t="s">
        <v>559</v>
      </c>
      <c r="B298" s="15" t="s">
        <v>298</v>
      </c>
      <c r="C298" s="16">
        <v>27803541</v>
      </c>
      <c r="D298" s="11">
        <f t="shared" si="9"/>
        <v>140169</v>
      </c>
      <c r="E298" s="25">
        <f t="shared" si="8"/>
        <v>0.50669527923060143</v>
      </c>
      <c r="F298" s="1" t="s">
        <v>522</v>
      </c>
      <c r="G298" s="17">
        <f t="shared" ref="G298" si="10">C304-C298</f>
        <v>-402155</v>
      </c>
    </row>
    <row r="299" spans="1:7" x14ac:dyDescent="0.3">
      <c r="A299" s="18"/>
      <c r="B299" s="15" t="s">
        <v>299</v>
      </c>
      <c r="C299" s="16">
        <v>27826101</v>
      </c>
      <c r="D299" s="11">
        <f t="shared" si="9"/>
        <v>22560</v>
      </c>
      <c r="E299" s="25">
        <f t="shared" si="8"/>
        <v>8.1140743907403737E-2</v>
      </c>
      <c r="F299" s="1" t="s">
        <v>523</v>
      </c>
      <c r="G299" s="17">
        <f t="shared" ref="G299" si="11">(C304-C298)/C304*100</f>
        <v>-1.4676447388464218</v>
      </c>
    </row>
    <row r="300" spans="1:7" x14ac:dyDescent="0.3">
      <c r="A300" s="18"/>
      <c r="B300" s="15" t="s">
        <v>300</v>
      </c>
      <c r="C300" s="16">
        <v>27902852</v>
      </c>
      <c r="D300" s="11">
        <f t="shared" si="9"/>
        <v>76751</v>
      </c>
      <c r="E300" s="25">
        <f t="shared" si="8"/>
        <v>0.27582376704519257</v>
      </c>
    </row>
    <row r="301" spans="1:7" x14ac:dyDescent="0.3">
      <c r="A301" s="18"/>
      <c r="B301" s="15" t="s">
        <v>301</v>
      </c>
      <c r="C301" s="16">
        <v>25359521</v>
      </c>
      <c r="D301" s="11">
        <f t="shared" si="9"/>
        <v>-2543331</v>
      </c>
      <c r="E301" s="25">
        <f t="shared" si="8"/>
        <v>-9.1149499699887304</v>
      </c>
    </row>
    <row r="302" spans="1:7" x14ac:dyDescent="0.3">
      <c r="A302" s="18"/>
      <c r="B302" s="15" t="s">
        <v>302</v>
      </c>
      <c r="C302" s="16">
        <v>27428678</v>
      </c>
      <c r="D302" s="11">
        <f t="shared" si="9"/>
        <v>2069157</v>
      </c>
      <c r="E302" s="25">
        <f t="shared" si="8"/>
        <v>8.1592905481140594</v>
      </c>
    </row>
    <row r="303" spans="1:7" x14ac:dyDescent="0.3">
      <c r="A303" s="18"/>
      <c r="B303" s="15" t="s">
        <v>303</v>
      </c>
      <c r="C303" s="16">
        <v>27420223</v>
      </c>
      <c r="D303" s="11">
        <f t="shared" si="9"/>
        <v>-8455</v>
      </c>
      <c r="E303" s="25">
        <f t="shared" si="8"/>
        <v>-3.0825401063806285E-2</v>
      </c>
    </row>
    <row r="304" spans="1:7" x14ac:dyDescent="0.3">
      <c r="A304" s="18"/>
      <c r="B304" s="15" t="s">
        <v>304</v>
      </c>
      <c r="C304" s="16">
        <v>27401386</v>
      </c>
      <c r="D304" s="11">
        <f t="shared" si="9"/>
        <v>-18837</v>
      </c>
      <c r="E304" s="25">
        <f t="shared" si="8"/>
        <v>-6.8697471935220938E-2</v>
      </c>
    </row>
    <row r="305" spans="1:7" x14ac:dyDescent="0.3">
      <c r="A305" s="18" t="s">
        <v>560</v>
      </c>
      <c r="B305" s="12" t="s">
        <v>305</v>
      </c>
      <c r="C305" s="13">
        <v>27456373</v>
      </c>
      <c r="D305" s="14">
        <f t="shared" si="9"/>
        <v>54987</v>
      </c>
      <c r="E305" s="25">
        <f t="shared" si="8"/>
        <v>0.20067233095435391</v>
      </c>
      <c r="F305" s="1" t="s">
        <v>522</v>
      </c>
      <c r="G305" s="17">
        <f t="shared" ref="G305" si="12">C311-C305</f>
        <v>243585</v>
      </c>
    </row>
    <row r="306" spans="1:7" x14ac:dyDescent="0.3">
      <c r="A306" s="18"/>
      <c r="B306" s="12" t="s">
        <v>306</v>
      </c>
      <c r="C306" s="13">
        <v>27629455</v>
      </c>
      <c r="D306" s="14">
        <f t="shared" si="9"/>
        <v>173082</v>
      </c>
      <c r="E306" s="25">
        <f t="shared" si="8"/>
        <v>0.63038916320083505</v>
      </c>
      <c r="F306" s="1" t="s">
        <v>523</v>
      </c>
      <c r="G306" s="17">
        <f t="shared" ref="G306" si="13">(C311-C305)/C311*100</f>
        <v>0.87936956438706515</v>
      </c>
    </row>
    <row r="307" spans="1:7" x14ac:dyDescent="0.3">
      <c r="A307" s="18"/>
      <c r="B307" s="12" t="s">
        <v>307</v>
      </c>
      <c r="C307" s="13">
        <v>27611726</v>
      </c>
      <c r="D307" s="14">
        <f t="shared" si="9"/>
        <v>-17729</v>
      </c>
      <c r="E307" s="25">
        <f t="shared" si="8"/>
        <v>-6.416702754361242E-2</v>
      </c>
    </row>
    <row r="308" spans="1:7" x14ac:dyDescent="0.3">
      <c r="A308" s="18"/>
      <c r="B308" s="12" t="s">
        <v>308</v>
      </c>
      <c r="C308" s="13">
        <v>27568244</v>
      </c>
      <c r="D308" s="14">
        <f t="shared" si="9"/>
        <v>-43482</v>
      </c>
      <c r="E308" s="25">
        <f t="shared" si="8"/>
        <v>-0.15747657353980696</v>
      </c>
    </row>
    <row r="309" spans="1:7" x14ac:dyDescent="0.3">
      <c r="A309" s="18"/>
      <c r="B309" s="12" t="s">
        <v>309</v>
      </c>
      <c r="C309" s="13">
        <v>27574198</v>
      </c>
      <c r="D309" s="14">
        <f t="shared" si="9"/>
        <v>5954</v>
      </c>
      <c r="E309" s="25">
        <f t="shared" si="8"/>
        <v>2.1597313198475753E-2</v>
      </c>
    </row>
    <row r="310" spans="1:7" x14ac:dyDescent="0.3">
      <c r="A310" s="18"/>
      <c r="B310" s="12" t="s">
        <v>310</v>
      </c>
      <c r="C310" s="13">
        <v>27600335</v>
      </c>
      <c r="D310" s="14">
        <f t="shared" si="9"/>
        <v>26137</v>
      </c>
      <c r="E310" s="25">
        <f t="shared" si="8"/>
        <v>9.4787888300504705E-2</v>
      </c>
    </row>
    <row r="311" spans="1:7" x14ac:dyDescent="0.3">
      <c r="A311" s="18"/>
      <c r="B311" s="12" t="s">
        <v>311</v>
      </c>
      <c r="C311" s="13">
        <v>27699958</v>
      </c>
      <c r="D311" s="14">
        <f t="shared" si="9"/>
        <v>99623</v>
      </c>
      <c r="E311" s="25">
        <f t="shared" si="8"/>
        <v>0.36094851747270457</v>
      </c>
    </row>
    <row r="312" spans="1:7" x14ac:dyDescent="0.3">
      <c r="A312" s="18" t="s">
        <v>561</v>
      </c>
      <c r="B312" s="15" t="s">
        <v>312</v>
      </c>
      <c r="C312" s="16">
        <v>27712552</v>
      </c>
      <c r="D312" s="11">
        <f t="shared" si="9"/>
        <v>12594</v>
      </c>
      <c r="E312" s="25">
        <f t="shared" si="8"/>
        <v>4.5465772908392134E-2</v>
      </c>
      <c r="F312" s="1" t="s">
        <v>522</v>
      </c>
      <c r="G312" s="17">
        <f>C318-C312</f>
        <v>808649</v>
      </c>
    </row>
    <row r="313" spans="1:7" x14ac:dyDescent="0.3">
      <c r="A313" s="18"/>
      <c r="B313" s="15" t="s">
        <v>313</v>
      </c>
      <c r="C313" s="16">
        <v>27794731</v>
      </c>
      <c r="D313" s="11">
        <f t="shared" si="9"/>
        <v>82179</v>
      </c>
      <c r="E313" s="25">
        <f t="shared" si="8"/>
        <v>0.29654071555734024</v>
      </c>
      <c r="F313" s="1" t="s">
        <v>523</v>
      </c>
      <c r="G313" s="17">
        <f>(C318-C312)/C318*100</f>
        <v>2.8352557804280405</v>
      </c>
    </row>
    <row r="314" spans="1:7" x14ac:dyDescent="0.3">
      <c r="A314" s="18"/>
      <c r="B314" s="15" t="s">
        <v>314</v>
      </c>
      <c r="C314" s="16">
        <v>27835011</v>
      </c>
      <c r="D314" s="11">
        <f t="shared" si="9"/>
        <v>40280</v>
      </c>
      <c r="E314" s="25">
        <f t="shared" si="8"/>
        <v>0.14491955327792164</v>
      </c>
    </row>
    <row r="315" spans="1:7" x14ac:dyDescent="0.3">
      <c r="A315" s="18"/>
      <c r="B315" s="15" t="s">
        <v>315</v>
      </c>
      <c r="C315" s="16">
        <v>27862224</v>
      </c>
      <c r="D315" s="11">
        <f t="shared" si="9"/>
        <v>27213</v>
      </c>
      <c r="E315" s="25">
        <f t="shared" si="8"/>
        <v>9.776536463377003E-2</v>
      </c>
    </row>
    <row r="316" spans="1:7" x14ac:dyDescent="0.3">
      <c r="A316" s="18"/>
      <c r="B316" s="15" t="s">
        <v>316</v>
      </c>
      <c r="C316" s="16">
        <v>27853037</v>
      </c>
      <c r="D316" s="11">
        <f t="shared" si="9"/>
        <v>-9187</v>
      </c>
      <c r="E316" s="25">
        <f t="shared" si="8"/>
        <v>-3.297296009105375E-2</v>
      </c>
    </row>
    <row r="317" spans="1:7" x14ac:dyDescent="0.3">
      <c r="A317" s="18"/>
      <c r="B317" s="15" t="s">
        <v>317</v>
      </c>
      <c r="C317" s="16">
        <v>28214910</v>
      </c>
      <c r="D317" s="11">
        <f t="shared" si="9"/>
        <v>361873</v>
      </c>
      <c r="E317" s="25">
        <f t="shared" si="8"/>
        <v>1.2992227741628317</v>
      </c>
    </row>
    <row r="318" spans="1:7" x14ac:dyDescent="0.3">
      <c r="A318" s="18"/>
      <c r="B318" s="15" t="s">
        <v>318</v>
      </c>
      <c r="C318" s="16">
        <v>28521201</v>
      </c>
      <c r="D318" s="11">
        <f t="shared" si="9"/>
        <v>306291</v>
      </c>
      <c r="E318" s="25">
        <f t="shared" si="8"/>
        <v>1.0855643346018116</v>
      </c>
    </row>
    <row r="319" spans="1:7" x14ac:dyDescent="0.3">
      <c r="A319" s="18" t="s">
        <v>562</v>
      </c>
      <c r="B319" s="12" t="s">
        <v>319</v>
      </c>
      <c r="C319" s="13">
        <v>28945901</v>
      </c>
      <c r="D319" s="14">
        <f t="shared" si="9"/>
        <v>424700</v>
      </c>
      <c r="E319" s="25">
        <f t="shared" si="8"/>
        <v>1.489067728950124</v>
      </c>
      <c r="F319" s="1" t="s">
        <v>522</v>
      </c>
      <c r="G319" s="17">
        <f t="shared" ref="G319" si="14">C325-C319</f>
        <v>776631</v>
      </c>
    </row>
    <row r="320" spans="1:7" x14ac:dyDescent="0.3">
      <c r="A320" s="18"/>
      <c r="B320" s="12" t="s">
        <v>320</v>
      </c>
      <c r="C320" s="13">
        <v>29120190</v>
      </c>
      <c r="D320" s="14">
        <f t="shared" si="9"/>
        <v>174289</v>
      </c>
      <c r="E320" s="25">
        <f t="shared" si="8"/>
        <v>0.60211979582186792</v>
      </c>
      <c r="F320" s="1" t="s">
        <v>523</v>
      </c>
      <c r="G320" s="17">
        <f t="shared" ref="G320" si="15">(C325-C319)/C325*100</f>
        <v>2.6129368789980614</v>
      </c>
    </row>
    <row r="321" spans="1:7" x14ac:dyDescent="0.3">
      <c r="A321" s="18"/>
      <c r="B321" s="12" t="s">
        <v>321</v>
      </c>
      <c r="C321" s="13">
        <v>29168812</v>
      </c>
      <c r="D321" s="14">
        <f t="shared" si="9"/>
        <v>48622</v>
      </c>
      <c r="E321" s="25">
        <f t="shared" si="8"/>
        <v>0.16697006441235446</v>
      </c>
    </row>
    <row r="322" spans="1:7" x14ac:dyDescent="0.3">
      <c r="A322" s="18"/>
      <c r="B322" s="12" t="s">
        <v>322</v>
      </c>
      <c r="C322" s="13">
        <v>29362979</v>
      </c>
      <c r="D322" s="14">
        <f t="shared" si="9"/>
        <v>194167</v>
      </c>
      <c r="E322" s="25">
        <f t="shared" si="8"/>
        <v>0.66566646595000167</v>
      </c>
    </row>
    <row r="323" spans="1:7" x14ac:dyDescent="0.3">
      <c r="A323" s="18"/>
      <c r="B323" s="12" t="s">
        <v>323</v>
      </c>
      <c r="C323" s="13">
        <v>29540535</v>
      </c>
      <c r="D323" s="14">
        <f t="shared" si="9"/>
        <v>177556</v>
      </c>
      <c r="E323" s="25">
        <f t="shared" si="8"/>
        <v>0.60469341343056504</v>
      </c>
    </row>
    <row r="324" spans="1:7" x14ac:dyDescent="0.3">
      <c r="A324" s="18"/>
      <c r="B324" s="12" t="s">
        <v>324</v>
      </c>
      <c r="C324" s="13">
        <v>29718378</v>
      </c>
      <c r="D324" s="14">
        <f t="shared" si="9"/>
        <v>177843</v>
      </c>
      <c r="E324" s="25">
        <f t="shared" si="8"/>
        <v>0.60203039653818047</v>
      </c>
    </row>
    <row r="325" spans="1:7" x14ac:dyDescent="0.3">
      <c r="A325" s="18"/>
      <c r="B325" s="12" t="s">
        <v>325</v>
      </c>
      <c r="C325" s="13">
        <v>29722532</v>
      </c>
      <c r="D325" s="14">
        <f t="shared" si="9"/>
        <v>4154</v>
      </c>
      <c r="E325" s="25">
        <f t="shared" ref="E325:E388" si="16">D325/C324*100</f>
        <v>1.3977882642181885E-2</v>
      </c>
    </row>
    <row r="326" spans="1:7" x14ac:dyDescent="0.3">
      <c r="A326" s="18" t="s">
        <v>563</v>
      </c>
      <c r="B326" s="15" t="s">
        <v>326</v>
      </c>
      <c r="C326" s="16">
        <v>29730332</v>
      </c>
      <c r="D326" s="11">
        <f t="shared" si="9"/>
        <v>7800</v>
      </c>
      <c r="E326" s="25">
        <f t="shared" si="16"/>
        <v>2.6242717141325644E-2</v>
      </c>
      <c r="F326" s="1" t="s">
        <v>522</v>
      </c>
      <c r="G326" s="17">
        <f>C332-C326</f>
        <v>141858</v>
      </c>
    </row>
    <row r="327" spans="1:7" x14ac:dyDescent="0.3">
      <c r="A327" s="18"/>
      <c r="B327" s="15" t="s">
        <v>327</v>
      </c>
      <c r="C327" s="16">
        <v>29741439</v>
      </c>
      <c r="D327" s="11">
        <f t="shared" si="9"/>
        <v>11107</v>
      </c>
      <c r="E327" s="25">
        <f t="shared" si="16"/>
        <v>3.7359152262409989E-2</v>
      </c>
      <c r="F327" s="1" t="s">
        <v>523</v>
      </c>
      <c r="G327" s="17">
        <f>(C332-C326)/C332*100</f>
        <v>0.47488316055836544</v>
      </c>
    </row>
    <row r="328" spans="1:7" x14ac:dyDescent="0.3">
      <c r="A328" s="18"/>
      <c r="B328" s="15" t="s">
        <v>328</v>
      </c>
      <c r="C328" s="16">
        <v>29655874</v>
      </c>
      <c r="D328" s="11">
        <f t="shared" si="9"/>
        <v>-85565</v>
      </c>
      <c r="E328" s="25">
        <f t="shared" si="16"/>
        <v>-0.28769623420036938</v>
      </c>
    </row>
    <row r="329" spans="1:7" x14ac:dyDescent="0.3">
      <c r="A329" s="18"/>
      <c r="B329" s="15" t="s">
        <v>329</v>
      </c>
      <c r="C329" s="16">
        <v>29770416</v>
      </c>
      <c r="D329" s="11">
        <f t="shared" ref="D329:D391" si="17">C329-C328</f>
        <v>114542</v>
      </c>
      <c r="E329" s="25">
        <f t="shared" si="16"/>
        <v>0.38623714141758225</v>
      </c>
    </row>
    <row r="330" spans="1:7" x14ac:dyDescent="0.3">
      <c r="A330" s="18"/>
      <c r="B330" s="15" t="s">
        <v>330</v>
      </c>
      <c r="C330" s="16">
        <v>29757321</v>
      </c>
      <c r="D330" s="11">
        <f t="shared" si="17"/>
        <v>-13095</v>
      </c>
      <c r="E330" s="25">
        <f t="shared" si="16"/>
        <v>-4.3986620811748145E-2</v>
      </c>
    </row>
    <row r="331" spans="1:7" x14ac:dyDescent="0.3">
      <c r="A331" s="18"/>
      <c r="B331" s="15" t="s">
        <v>331</v>
      </c>
      <c r="C331" s="16">
        <v>29855257</v>
      </c>
      <c r="D331" s="11">
        <f t="shared" si="17"/>
        <v>97936</v>
      </c>
      <c r="E331" s="25">
        <f t="shared" si="16"/>
        <v>0.32911564854914194</v>
      </c>
    </row>
    <row r="332" spans="1:7" x14ac:dyDescent="0.3">
      <c r="A332" s="18"/>
      <c r="B332" s="15" t="s">
        <v>332</v>
      </c>
      <c r="C332" s="16">
        <v>29872190</v>
      </c>
      <c r="D332" s="11">
        <f t="shared" si="17"/>
        <v>16933</v>
      </c>
      <c r="E332" s="25">
        <f t="shared" si="16"/>
        <v>5.6716979525582384E-2</v>
      </c>
    </row>
    <row r="333" spans="1:7" x14ac:dyDescent="0.3">
      <c r="A333" s="18" t="s">
        <v>564</v>
      </c>
      <c r="B333" s="12" t="s">
        <v>333</v>
      </c>
      <c r="C333" s="13">
        <v>30004024</v>
      </c>
      <c r="D333" s="14">
        <f t="shared" si="17"/>
        <v>131834</v>
      </c>
      <c r="E333" s="25">
        <f t="shared" si="16"/>
        <v>0.4413268662257438</v>
      </c>
      <c r="F333" s="1" t="s">
        <v>522</v>
      </c>
      <c r="G333" s="17">
        <f t="shared" ref="G333" si="18">C339-C333</f>
        <v>167798</v>
      </c>
    </row>
    <row r="334" spans="1:7" x14ac:dyDescent="0.3">
      <c r="A334" s="18"/>
      <c r="B334" s="12" t="s">
        <v>334</v>
      </c>
      <c r="C334" s="13">
        <v>30065693</v>
      </c>
      <c r="D334" s="14">
        <f t="shared" si="17"/>
        <v>61669</v>
      </c>
      <c r="E334" s="25">
        <f t="shared" si="16"/>
        <v>0.20553576413617053</v>
      </c>
      <c r="F334" s="1" t="s">
        <v>523</v>
      </c>
      <c r="G334" s="17">
        <f t="shared" ref="G334" si="19">(C339-C333)/C339*100</f>
        <v>0.55614142228467334</v>
      </c>
    </row>
    <row r="335" spans="1:7" x14ac:dyDescent="0.3">
      <c r="A335" s="18"/>
      <c r="B335" s="12" t="s">
        <v>335</v>
      </c>
      <c r="C335" s="13">
        <v>30043287</v>
      </c>
      <c r="D335" s="14">
        <f t="shared" si="17"/>
        <v>-22406</v>
      </c>
      <c r="E335" s="25">
        <f t="shared" si="16"/>
        <v>-7.4523477639447722E-2</v>
      </c>
    </row>
    <row r="336" spans="1:7" x14ac:dyDescent="0.3">
      <c r="A336" s="18"/>
      <c r="B336" s="12" t="s">
        <v>336</v>
      </c>
      <c r="C336" s="13">
        <v>30119884</v>
      </c>
      <c r="D336" s="14">
        <f t="shared" si="17"/>
        <v>76597</v>
      </c>
      <c r="E336" s="25">
        <f t="shared" si="16"/>
        <v>0.25495545810283676</v>
      </c>
    </row>
    <row r="337" spans="1:7" x14ac:dyDescent="0.3">
      <c r="A337" s="18"/>
      <c r="B337" s="12" t="s">
        <v>337</v>
      </c>
      <c r="C337" s="13">
        <v>30193726</v>
      </c>
      <c r="D337" s="14">
        <f t="shared" si="17"/>
        <v>73842</v>
      </c>
      <c r="E337" s="25">
        <f t="shared" si="16"/>
        <v>0.24516030672628086</v>
      </c>
    </row>
    <row r="338" spans="1:7" x14ac:dyDescent="0.3">
      <c r="A338" s="18"/>
      <c r="B338" s="12" t="s">
        <v>338</v>
      </c>
      <c r="C338" s="13">
        <v>30235013</v>
      </c>
      <c r="D338" s="14">
        <f t="shared" si="17"/>
        <v>41287</v>
      </c>
      <c r="E338" s="25">
        <f t="shared" si="16"/>
        <v>0.13674032810657419</v>
      </c>
    </row>
    <row r="339" spans="1:7" x14ac:dyDescent="0.3">
      <c r="A339" s="18"/>
      <c r="B339" s="12" t="s">
        <v>339</v>
      </c>
      <c r="C339" s="13">
        <v>30171822</v>
      </c>
      <c r="D339" s="14">
        <f t="shared" si="17"/>
        <v>-63191</v>
      </c>
      <c r="E339" s="25">
        <f t="shared" si="16"/>
        <v>-0.20899941402373468</v>
      </c>
    </row>
    <row r="340" spans="1:7" x14ac:dyDescent="0.3">
      <c r="A340" s="18" t="s">
        <v>565</v>
      </c>
      <c r="B340" s="15" t="s">
        <v>340</v>
      </c>
      <c r="C340" s="16">
        <v>30173677</v>
      </c>
      <c r="D340" s="11">
        <f t="shared" si="17"/>
        <v>1855</v>
      </c>
      <c r="E340" s="25">
        <f t="shared" si="16"/>
        <v>6.1481205874805971E-3</v>
      </c>
      <c r="F340" s="1" t="s">
        <v>522</v>
      </c>
      <c r="G340" s="17">
        <f t="shared" ref="G340" si="20">C346-C340</f>
        <v>2044264</v>
      </c>
    </row>
    <row r="341" spans="1:7" x14ac:dyDescent="0.3">
      <c r="A341" s="18"/>
      <c r="B341" s="15" t="s">
        <v>341</v>
      </c>
      <c r="C341" s="16">
        <v>30629421</v>
      </c>
      <c r="D341" s="11">
        <f t="shared" si="17"/>
        <v>455744</v>
      </c>
      <c r="E341" s="25">
        <f t="shared" si="16"/>
        <v>1.5104025936249001</v>
      </c>
      <c r="F341" s="1" t="s">
        <v>523</v>
      </c>
      <c r="G341" s="17">
        <f t="shared" ref="G341" si="21">(C346-C340)/C346*100</f>
        <v>6.3451106326130517</v>
      </c>
    </row>
    <row r="342" spans="1:7" x14ac:dyDescent="0.3">
      <c r="A342" s="18"/>
      <c r="B342" s="15" t="s">
        <v>342</v>
      </c>
      <c r="C342" s="16">
        <v>31149124</v>
      </c>
      <c r="D342" s="11">
        <f t="shared" si="17"/>
        <v>519703</v>
      </c>
      <c r="E342" s="25">
        <f t="shared" si="16"/>
        <v>1.6967444471118147</v>
      </c>
    </row>
    <row r="343" spans="1:7" x14ac:dyDescent="0.3">
      <c r="A343" s="18"/>
      <c r="B343" s="15" t="s">
        <v>343</v>
      </c>
      <c r="C343" s="16">
        <v>31681725</v>
      </c>
      <c r="D343" s="11">
        <f t="shared" si="17"/>
        <v>532601</v>
      </c>
      <c r="E343" s="25">
        <f t="shared" si="16"/>
        <v>1.709842626713997</v>
      </c>
    </row>
    <row r="344" spans="1:7" x14ac:dyDescent="0.3">
      <c r="A344" s="18"/>
      <c r="B344" s="15" t="s">
        <v>344</v>
      </c>
      <c r="C344" s="16">
        <v>32144329</v>
      </c>
      <c r="D344" s="11">
        <f t="shared" si="17"/>
        <v>462604</v>
      </c>
      <c r="E344" s="25">
        <f t="shared" si="16"/>
        <v>1.4601603921503643</v>
      </c>
    </row>
    <row r="345" spans="1:7" x14ac:dyDescent="0.3">
      <c r="A345" s="18"/>
      <c r="B345" s="15" t="s">
        <v>345</v>
      </c>
      <c r="C345" s="16">
        <v>32191944</v>
      </c>
      <c r="D345" s="11">
        <f t="shared" si="17"/>
        <v>47615</v>
      </c>
      <c r="E345" s="25">
        <f t="shared" si="16"/>
        <v>0.14812877257447185</v>
      </c>
    </row>
    <row r="346" spans="1:7" x14ac:dyDescent="0.3">
      <c r="A346" s="18"/>
      <c r="B346" s="15" t="s">
        <v>346</v>
      </c>
      <c r="C346" s="16">
        <v>32217941</v>
      </c>
      <c r="D346" s="11">
        <f t="shared" si="17"/>
        <v>25997</v>
      </c>
      <c r="E346" s="25">
        <f t="shared" si="16"/>
        <v>8.0756228949702455E-2</v>
      </c>
    </row>
    <row r="347" spans="1:7" x14ac:dyDescent="0.3">
      <c r="A347" s="18" t="s">
        <v>566</v>
      </c>
      <c r="B347" s="12" t="s">
        <v>347</v>
      </c>
      <c r="C347" s="13">
        <v>32170955</v>
      </c>
      <c r="D347" s="14">
        <f t="shared" si="17"/>
        <v>-46986</v>
      </c>
      <c r="E347" s="25">
        <f t="shared" si="16"/>
        <v>-0.14583799753063051</v>
      </c>
      <c r="F347" s="1" t="s">
        <v>522</v>
      </c>
      <c r="G347" s="17">
        <f>C353-C347</f>
        <v>279383</v>
      </c>
    </row>
    <row r="348" spans="1:7" x14ac:dyDescent="0.3">
      <c r="A348" s="18"/>
      <c r="B348" s="12" t="s">
        <v>348</v>
      </c>
      <c r="C348" s="13">
        <v>32108765</v>
      </c>
      <c r="D348" s="14">
        <f t="shared" si="17"/>
        <v>-62190</v>
      </c>
      <c r="E348" s="25">
        <f t="shared" si="16"/>
        <v>-0.19331101610132495</v>
      </c>
      <c r="F348" s="1" t="s">
        <v>523</v>
      </c>
      <c r="G348" s="17">
        <f>(C353-C347)/C353*100</f>
        <v>0.86095559312818259</v>
      </c>
    </row>
    <row r="349" spans="1:7" x14ac:dyDescent="0.3">
      <c r="A349" s="18"/>
      <c r="B349" s="12" t="s">
        <v>349</v>
      </c>
      <c r="C349" s="13">
        <v>32215840</v>
      </c>
      <c r="D349" s="14">
        <f t="shared" si="17"/>
        <v>107075</v>
      </c>
      <c r="E349" s="25">
        <f t="shared" si="16"/>
        <v>0.3334759216058294</v>
      </c>
    </row>
    <row r="350" spans="1:7" x14ac:dyDescent="0.3">
      <c r="A350" s="18"/>
      <c r="B350" s="12" t="s">
        <v>350</v>
      </c>
      <c r="C350" s="13">
        <v>32284815</v>
      </c>
      <c r="D350" s="14">
        <f t="shared" si="17"/>
        <v>68975</v>
      </c>
      <c r="E350" s="25">
        <f t="shared" si="16"/>
        <v>0.21410275193817699</v>
      </c>
    </row>
    <row r="351" spans="1:7" x14ac:dyDescent="0.3">
      <c r="A351" s="18"/>
      <c r="B351" s="12" t="s">
        <v>351</v>
      </c>
      <c r="C351" s="13">
        <v>32417984</v>
      </c>
      <c r="D351" s="14">
        <f t="shared" si="17"/>
        <v>133169</v>
      </c>
      <c r="E351" s="25">
        <f t="shared" si="16"/>
        <v>0.41248184324426207</v>
      </c>
    </row>
    <row r="352" spans="1:7" x14ac:dyDescent="0.3">
      <c r="A352" s="18"/>
      <c r="B352" s="12" t="s">
        <v>352</v>
      </c>
      <c r="C352" s="13">
        <v>32375234</v>
      </c>
      <c r="D352" s="14">
        <f t="shared" si="17"/>
        <v>-42750</v>
      </c>
      <c r="E352" s="25">
        <f t="shared" si="16"/>
        <v>-0.1318712477617362</v>
      </c>
    </row>
    <row r="353" spans="1:18" x14ac:dyDescent="0.3">
      <c r="A353" s="18"/>
      <c r="B353" s="12" t="s">
        <v>353</v>
      </c>
      <c r="C353" s="13">
        <v>32450338</v>
      </c>
      <c r="D353" s="14">
        <f t="shared" si="17"/>
        <v>75104</v>
      </c>
      <c r="E353" s="25">
        <f t="shared" si="16"/>
        <v>0.23197979047811668</v>
      </c>
    </row>
    <row r="354" spans="1:18" x14ac:dyDescent="0.3">
      <c r="A354" s="18" t="s">
        <v>567</v>
      </c>
      <c r="B354" s="15" t="s">
        <v>354</v>
      </c>
      <c r="C354" s="16">
        <v>32462443</v>
      </c>
      <c r="D354" s="11">
        <f t="shared" si="17"/>
        <v>12105</v>
      </c>
      <c r="E354" s="25">
        <f t="shared" si="16"/>
        <v>3.7303155363127498E-2</v>
      </c>
      <c r="F354" s="1" t="s">
        <v>522</v>
      </c>
      <c r="G354" s="17">
        <f t="shared" ref="G354" si="22">C360-C354</f>
        <v>-96416</v>
      </c>
    </row>
    <row r="355" spans="1:18" x14ac:dyDescent="0.3">
      <c r="A355" s="18"/>
      <c r="B355" s="15" t="s">
        <v>355</v>
      </c>
      <c r="C355" s="16">
        <v>32460201</v>
      </c>
      <c r="D355" s="11">
        <f t="shared" si="17"/>
        <v>-2242</v>
      </c>
      <c r="E355" s="25">
        <f t="shared" si="16"/>
        <v>-6.9064426235573217E-3</v>
      </c>
      <c r="F355" s="1" t="s">
        <v>523</v>
      </c>
      <c r="G355" s="17">
        <f t="shared" ref="G355" si="23">(C360-C354)/C360*100</f>
        <v>-0.29789260201754142</v>
      </c>
    </row>
    <row r="356" spans="1:18" x14ac:dyDescent="0.3">
      <c r="A356" s="18"/>
      <c r="B356" s="15" t="s">
        <v>356</v>
      </c>
      <c r="C356" s="16">
        <v>32543057</v>
      </c>
      <c r="D356" s="11">
        <f t="shared" si="17"/>
        <v>82856</v>
      </c>
      <c r="E356" s="25">
        <f t="shared" si="16"/>
        <v>0.25525411872834675</v>
      </c>
    </row>
    <row r="357" spans="1:18" x14ac:dyDescent="0.3">
      <c r="A357" s="18"/>
      <c r="B357" s="15" t="s">
        <v>357</v>
      </c>
      <c r="C357" s="16">
        <v>32553784</v>
      </c>
      <c r="D357" s="11">
        <f t="shared" si="17"/>
        <v>10727</v>
      </c>
      <c r="E357" s="25">
        <f t="shared" si="16"/>
        <v>3.2962484132944239E-2</v>
      </c>
    </row>
    <row r="358" spans="1:18" x14ac:dyDescent="0.3">
      <c r="A358" s="18"/>
      <c r="B358" s="15" t="s">
        <v>358</v>
      </c>
      <c r="C358" s="16">
        <v>32530286</v>
      </c>
      <c r="D358" s="11">
        <f t="shared" si="17"/>
        <v>-23498</v>
      </c>
      <c r="E358" s="25">
        <f t="shared" si="16"/>
        <v>-7.2182084884509889E-2</v>
      </c>
    </row>
    <row r="359" spans="1:18" x14ac:dyDescent="0.3">
      <c r="A359" s="18"/>
      <c r="B359" s="15" t="s">
        <v>359</v>
      </c>
      <c r="C359" s="16">
        <v>32341852</v>
      </c>
      <c r="D359" s="11">
        <f t="shared" si="17"/>
        <v>-188434</v>
      </c>
      <c r="E359" s="25">
        <f t="shared" si="16"/>
        <v>-0.57925712672799745</v>
      </c>
    </row>
    <row r="360" spans="1:18" x14ac:dyDescent="0.3">
      <c r="A360" s="18"/>
      <c r="B360" s="15" t="s">
        <v>360</v>
      </c>
      <c r="C360" s="16">
        <v>32366027</v>
      </c>
      <c r="D360" s="11">
        <f t="shared" si="17"/>
        <v>24175</v>
      </c>
      <c r="E360" s="25">
        <f t="shared" si="16"/>
        <v>7.4748347744588037E-2</v>
      </c>
    </row>
    <row r="361" spans="1:18" x14ac:dyDescent="0.3">
      <c r="A361" s="18" t="s">
        <v>568</v>
      </c>
      <c r="B361" s="12" t="s">
        <v>361</v>
      </c>
      <c r="C361" s="13">
        <v>32394114</v>
      </c>
      <c r="D361" s="14">
        <f t="shared" si="17"/>
        <v>28087</v>
      </c>
      <c r="E361" s="25">
        <f t="shared" si="16"/>
        <v>8.6779263948584123E-2</v>
      </c>
      <c r="F361" s="1" t="s">
        <v>522</v>
      </c>
      <c r="G361" s="17">
        <f t="shared" ref="G361" si="24">C367-C361</f>
        <v>239254</v>
      </c>
    </row>
    <row r="362" spans="1:18" x14ac:dyDescent="0.3">
      <c r="A362" s="18"/>
      <c r="B362" s="12" t="s">
        <v>362</v>
      </c>
      <c r="C362" s="13">
        <v>32627099</v>
      </c>
      <c r="D362" s="14">
        <f t="shared" si="17"/>
        <v>232985</v>
      </c>
      <c r="E362" s="25">
        <f t="shared" si="16"/>
        <v>0.71922016450272408</v>
      </c>
      <c r="F362" s="1" t="s">
        <v>523</v>
      </c>
      <c r="G362" s="17">
        <f t="shared" ref="G362" si="25">(C367-C361)/C367*100</f>
        <v>0.7331575459817693</v>
      </c>
    </row>
    <row r="363" spans="1:18" x14ac:dyDescent="0.3">
      <c r="A363" s="18"/>
      <c r="B363" s="12" t="s">
        <v>363</v>
      </c>
      <c r="C363" s="13">
        <v>32660128</v>
      </c>
      <c r="D363" s="14">
        <f t="shared" si="17"/>
        <v>33029</v>
      </c>
      <c r="E363" s="25">
        <f t="shared" si="16"/>
        <v>0.10123180120917279</v>
      </c>
    </row>
    <row r="364" spans="1:18" x14ac:dyDescent="0.3">
      <c r="A364" s="18"/>
      <c r="B364" s="12" t="s">
        <v>364</v>
      </c>
      <c r="C364" s="13">
        <v>32788629</v>
      </c>
      <c r="D364" s="14">
        <f t="shared" si="17"/>
        <v>128501</v>
      </c>
      <c r="E364" s="25">
        <f t="shared" si="16"/>
        <v>0.39344916223230969</v>
      </c>
    </row>
    <row r="365" spans="1:18" x14ac:dyDescent="0.3">
      <c r="A365" s="18"/>
      <c r="B365" s="12" t="s">
        <v>365</v>
      </c>
      <c r="C365" s="13">
        <v>32704048</v>
      </c>
      <c r="D365" s="14">
        <f t="shared" si="17"/>
        <v>-84581</v>
      </c>
      <c r="E365" s="25">
        <f t="shared" si="16"/>
        <v>-0.25795833061516538</v>
      </c>
    </row>
    <row r="366" spans="1:18" x14ac:dyDescent="0.3">
      <c r="A366" s="18"/>
      <c r="B366" s="12" t="s">
        <v>366</v>
      </c>
      <c r="C366" s="13">
        <v>32646512</v>
      </c>
      <c r="D366" s="14">
        <f t="shared" si="17"/>
        <v>-57536</v>
      </c>
      <c r="E366" s="25">
        <f t="shared" si="16"/>
        <v>-0.17592929168890653</v>
      </c>
    </row>
    <row r="367" spans="1:18" x14ac:dyDescent="0.3">
      <c r="A367" s="18"/>
      <c r="B367" s="12" t="s">
        <v>367</v>
      </c>
      <c r="C367" s="13">
        <v>32633368</v>
      </c>
      <c r="D367" s="14">
        <f t="shared" si="17"/>
        <v>-13144</v>
      </c>
      <c r="E367" s="25">
        <f t="shared" si="16"/>
        <v>-4.026157526415073E-2</v>
      </c>
    </row>
    <row r="368" spans="1:18" x14ac:dyDescent="0.3">
      <c r="A368" s="18" t="s">
        <v>569</v>
      </c>
      <c r="B368" s="15" t="s">
        <v>368</v>
      </c>
      <c r="C368" s="16">
        <v>32763616</v>
      </c>
      <c r="D368" s="11">
        <f t="shared" si="17"/>
        <v>130248</v>
      </c>
      <c r="E368" s="25">
        <f t="shared" si="16"/>
        <v>0.39912521441243826</v>
      </c>
      <c r="F368" s="1" t="s">
        <v>522</v>
      </c>
      <c r="G368" s="17">
        <f>C374-C368</f>
        <v>118533</v>
      </c>
      <c r="K368" s="1" t="s">
        <v>513</v>
      </c>
      <c r="L368" s="1" t="s">
        <v>514</v>
      </c>
      <c r="M368" s="1" t="s">
        <v>515</v>
      </c>
      <c r="N368" s="1" t="s">
        <v>516</v>
      </c>
      <c r="O368" s="1" t="s">
        <v>517</v>
      </c>
      <c r="P368" s="1" t="s">
        <v>582</v>
      </c>
      <c r="Q368" s="1" t="s">
        <v>583</v>
      </c>
      <c r="R368" s="1" t="s">
        <v>584</v>
      </c>
    </row>
    <row r="369" spans="1:18" x14ac:dyDescent="0.3">
      <c r="A369" s="18"/>
      <c r="B369" s="15" t="s">
        <v>369</v>
      </c>
      <c r="C369" s="16">
        <v>32943451</v>
      </c>
      <c r="D369" s="11">
        <f t="shared" si="17"/>
        <v>179835</v>
      </c>
      <c r="E369" s="25">
        <f t="shared" si="16"/>
        <v>0.54888630119459336</v>
      </c>
      <c r="F369" s="1" t="s">
        <v>523</v>
      </c>
      <c r="G369" s="17">
        <f>(C374-C368)/C374*100</f>
        <v>0.36047826436161456</v>
      </c>
      <c r="K369" s="8" t="s">
        <v>491</v>
      </c>
      <c r="L369" s="9">
        <v>43220</v>
      </c>
      <c r="M369" s="8" t="s">
        <v>492</v>
      </c>
      <c r="N369" s="10">
        <v>460251</v>
      </c>
      <c r="O369" s="10">
        <v>8310959</v>
      </c>
      <c r="P369" s="8">
        <v>7</v>
      </c>
      <c r="Q369" s="11">
        <f t="shared" ref="Q369:Q379" si="26">N369/P369</f>
        <v>65750.142857142855</v>
      </c>
      <c r="R369" s="27">
        <v>1.1267652746211358</v>
      </c>
    </row>
    <row r="370" spans="1:18" x14ac:dyDescent="0.3">
      <c r="A370" s="18"/>
      <c r="B370" s="15" t="s">
        <v>370</v>
      </c>
      <c r="C370" s="16">
        <v>32960271</v>
      </c>
      <c r="D370" s="11">
        <f t="shared" si="17"/>
        <v>16820</v>
      </c>
      <c r="E370" s="25">
        <f t="shared" si="16"/>
        <v>5.1057188877995804E-2</v>
      </c>
      <c r="K370" s="8" t="s">
        <v>493</v>
      </c>
      <c r="L370" s="9">
        <v>43220</v>
      </c>
      <c r="M370" s="8" t="s">
        <v>507</v>
      </c>
      <c r="N370" s="10">
        <v>519399</v>
      </c>
      <c r="O370" s="10">
        <f t="shared" ref="O370:O379" si="27">O369+N370</f>
        <v>8830358</v>
      </c>
      <c r="P370" s="8">
        <v>7</v>
      </c>
      <c r="Q370" s="11">
        <f t="shared" si="26"/>
        <v>74199.857142857145</v>
      </c>
      <c r="R370" s="27">
        <v>0.66982561748912106</v>
      </c>
    </row>
    <row r="371" spans="1:18" x14ac:dyDescent="0.3">
      <c r="A371" s="18"/>
      <c r="B371" s="15" t="s">
        <v>371</v>
      </c>
      <c r="C371" s="16">
        <v>32939169</v>
      </c>
      <c r="D371" s="11">
        <f t="shared" si="17"/>
        <v>-21102</v>
      </c>
      <c r="E371" s="25">
        <f t="shared" si="16"/>
        <v>-6.4022531853576078E-2</v>
      </c>
      <c r="K371" s="8" t="s">
        <v>494</v>
      </c>
      <c r="L371" s="9">
        <v>43220</v>
      </c>
      <c r="M371" s="8" t="s">
        <v>495</v>
      </c>
      <c r="N371" s="10">
        <v>277164</v>
      </c>
      <c r="O371" s="10">
        <f t="shared" si="27"/>
        <v>9107522</v>
      </c>
      <c r="P371" s="8">
        <v>7</v>
      </c>
      <c r="Q371" s="11">
        <f t="shared" si="26"/>
        <v>39594.857142857145</v>
      </c>
      <c r="R371" s="27">
        <v>-2.6597245661333568</v>
      </c>
    </row>
    <row r="372" spans="1:18" x14ac:dyDescent="0.3">
      <c r="A372" s="18"/>
      <c r="B372" s="15" t="s">
        <v>372</v>
      </c>
      <c r="C372" s="16">
        <v>32887484</v>
      </c>
      <c r="D372" s="11">
        <f t="shared" si="17"/>
        <v>-51685</v>
      </c>
      <c r="E372" s="25">
        <f t="shared" si="16"/>
        <v>-0.15691045514839796</v>
      </c>
      <c r="K372" s="8" t="s">
        <v>496</v>
      </c>
      <c r="L372" s="9">
        <v>43229</v>
      </c>
      <c r="M372" s="8" t="s">
        <v>497</v>
      </c>
      <c r="N372" s="10">
        <v>198195</v>
      </c>
      <c r="O372" s="10">
        <f t="shared" si="27"/>
        <v>9305717</v>
      </c>
      <c r="P372" s="8">
        <v>7</v>
      </c>
      <c r="Q372" s="11">
        <f t="shared" si="26"/>
        <v>28313.571428571428</v>
      </c>
      <c r="R372" s="27">
        <v>-0.84860736684771321</v>
      </c>
    </row>
    <row r="373" spans="1:18" x14ac:dyDescent="0.3">
      <c r="A373" s="18"/>
      <c r="B373" s="15" t="s">
        <v>373</v>
      </c>
      <c r="C373" s="16">
        <v>32938271</v>
      </c>
      <c r="D373" s="11">
        <f t="shared" si="17"/>
        <v>50787</v>
      </c>
      <c r="E373" s="25">
        <f t="shared" si="16"/>
        <v>0.15442652894943257</v>
      </c>
      <c r="K373" s="8" t="s">
        <v>498</v>
      </c>
      <c r="L373" s="9">
        <v>43234</v>
      </c>
      <c r="M373" s="8" t="s">
        <v>508</v>
      </c>
      <c r="N373" s="10">
        <v>301771</v>
      </c>
      <c r="O373" s="10">
        <f t="shared" si="27"/>
        <v>9607488</v>
      </c>
      <c r="P373" s="8">
        <v>7</v>
      </c>
      <c r="Q373" s="11">
        <f t="shared" si="26"/>
        <v>43110.142857142855</v>
      </c>
      <c r="R373" s="27">
        <v>1.0780757675679635</v>
      </c>
    </row>
    <row r="374" spans="1:18" x14ac:dyDescent="0.3">
      <c r="A374" s="18"/>
      <c r="B374" s="15" t="s">
        <v>374</v>
      </c>
      <c r="C374" s="16">
        <v>32882149</v>
      </c>
      <c r="D374" s="11">
        <f t="shared" si="17"/>
        <v>-56122</v>
      </c>
      <c r="E374" s="25">
        <f t="shared" si="16"/>
        <v>-0.17038538543811241</v>
      </c>
      <c r="K374" s="8" t="s">
        <v>499</v>
      </c>
      <c r="L374" s="9">
        <v>43243</v>
      </c>
      <c r="M374" s="8" t="s">
        <v>500</v>
      </c>
      <c r="N374" s="10">
        <v>193298</v>
      </c>
      <c r="O374" s="10">
        <f t="shared" si="27"/>
        <v>9800786</v>
      </c>
      <c r="P374" s="8">
        <v>7</v>
      </c>
      <c r="Q374" s="11">
        <f t="shared" si="26"/>
        <v>27614</v>
      </c>
      <c r="R374" s="27">
        <v>-1.1067785787792939</v>
      </c>
    </row>
    <row r="375" spans="1:18" x14ac:dyDescent="0.3">
      <c r="A375" s="18" t="s">
        <v>570</v>
      </c>
      <c r="B375" s="12" t="s">
        <v>375</v>
      </c>
      <c r="C375" s="13">
        <v>32823465</v>
      </c>
      <c r="D375" s="14">
        <f t="shared" si="17"/>
        <v>-58684</v>
      </c>
      <c r="E375" s="25">
        <f t="shared" si="16"/>
        <v>-0.17846765428865369</v>
      </c>
      <c r="F375" s="1" t="s">
        <v>522</v>
      </c>
      <c r="G375" s="17">
        <f t="shared" ref="G375" si="28">C381-C375</f>
        <v>269586</v>
      </c>
      <c r="K375" s="8" t="s">
        <v>501</v>
      </c>
      <c r="L375" s="9">
        <v>43248</v>
      </c>
      <c r="M375" s="8" t="s">
        <v>509</v>
      </c>
      <c r="N375" s="10">
        <v>339619</v>
      </c>
      <c r="O375" s="10">
        <f t="shared" si="27"/>
        <v>10140405</v>
      </c>
      <c r="P375" s="8">
        <v>7</v>
      </c>
      <c r="Q375" s="11">
        <f t="shared" si="26"/>
        <v>48517</v>
      </c>
      <c r="R375" s="27">
        <v>1.4429502569177464</v>
      </c>
    </row>
    <row r="376" spans="1:18" x14ac:dyDescent="0.3">
      <c r="A376" s="18"/>
      <c r="B376" s="12" t="s">
        <v>376</v>
      </c>
      <c r="C376" s="13">
        <v>32828611</v>
      </c>
      <c r="D376" s="14">
        <f t="shared" si="17"/>
        <v>5146</v>
      </c>
      <c r="E376" s="25">
        <f t="shared" si="16"/>
        <v>1.5677808543369812E-2</v>
      </c>
      <c r="F376" s="1" t="s">
        <v>523</v>
      </c>
      <c r="G376" s="17">
        <f t="shared" ref="G376" si="29">(C381-C375)/C381*100</f>
        <v>0.81463023762904185</v>
      </c>
      <c r="K376" s="8" t="s">
        <v>502</v>
      </c>
      <c r="L376" s="9">
        <v>43255</v>
      </c>
      <c r="M376" s="8" t="s">
        <v>503</v>
      </c>
      <c r="N376" s="10">
        <v>229298</v>
      </c>
      <c r="O376" s="10">
        <f t="shared" si="27"/>
        <v>10369703</v>
      </c>
      <c r="P376" s="8">
        <v>7</v>
      </c>
      <c r="Q376" s="11">
        <f t="shared" si="26"/>
        <v>32756.857142857141</v>
      </c>
      <c r="R376" s="27">
        <v>-1.0638781072129067</v>
      </c>
    </row>
    <row r="377" spans="1:18" x14ac:dyDescent="0.3">
      <c r="A377" s="18"/>
      <c r="B377" s="12" t="s">
        <v>377</v>
      </c>
      <c r="C377" s="13">
        <v>32912639</v>
      </c>
      <c r="D377" s="14">
        <f t="shared" si="17"/>
        <v>84028</v>
      </c>
      <c r="E377" s="25">
        <f t="shared" si="16"/>
        <v>0.25595965665437387</v>
      </c>
      <c r="K377" s="8" t="s">
        <v>504</v>
      </c>
      <c r="L377" s="9">
        <v>43262</v>
      </c>
      <c r="M377" s="8" t="s">
        <v>510</v>
      </c>
      <c r="N377" s="10">
        <v>297904</v>
      </c>
      <c r="O377" s="10">
        <f t="shared" si="27"/>
        <v>10667607</v>
      </c>
      <c r="P377" s="8">
        <v>7</v>
      </c>
      <c r="Q377" s="11">
        <f t="shared" si="26"/>
        <v>42557.714285714283</v>
      </c>
      <c r="R377" s="27">
        <v>0.64312455455098794</v>
      </c>
    </row>
    <row r="378" spans="1:18" x14ac:dyDescent="0.3">
      <c r="A378" s="18"/>
      <c r="B378" s="12" t="s">
        <v>378</v>
      </c>
      <c r="C378" s="13">
        <v>33112019</v>
      </c>
      <c r="D378" s="14">
        <f t="shared" si="17"/>
        <v>199380</v>
      </c>
      <c r="E378" s="25">
        <f t="shared" si="16"/>
        <v>0.60578551601407593</v>
      </c>
      <c r="K378" s="8" t="s">
        <v>505</v>
      </c>
      <c r="L378" s="9">
        <v>43270</v>
      </c>
      <c r="M378" s="8" t="s">
        <v>511</v>
      </c>
      <c r="N378" s="10">
        <v>216604</v>
      </c>
      <c r="O378" s="10">
        <f t="shared" si="27"/>
        <v>10884211</v>
      </c>
      <c r="P378" s="8">
        <v>7</v>
      </c>
      <c r="Q378" s="11">
        <f t="shared" si="26"/>
        <v>30943.428571428572</v>
      </c>
      <c r="R378" s="27">
        <v>-0.74695354582890761</v>
      </c>
    </row>
    <row r="379" spans="1:18" x14ac:dyDescent="0.3">
      <c r="A379" s="18"/>
      <c r="B379" s="12" t="s">
        <v>379</v>
      </c>
      <c r="C379" s="13">
        <v>33157118</v>
      </c>
      <c r="D379" s="14">
        <f t="shared" si="17"/>
        <v>45099</v>
      </c>
      <c r="E379" s="25">
        <f t="shared" si="16"/>
        <v>0.13620129899055686</v>
      </c>
      <c r="K379" s="8" t="s">
        <v>506</v>
      </c>
      <c r="L379" s="9">
        <v>43276</v>
      </c>
      <c r="M379" s="8" t="s">
        <v>512</v>
      </c>
      <c r="N379" s="10">
        <v>161745</v>
      </c>
      <c r="O379" s="10">
        <f t="shared" si="27"/>
        <v>11045956</v>
      </c>
      <c r="P379" s="8">
        <v>7</v>
      </c>
      <c r="Q379" s="11">
        <f t="shared" si="26"/>
        <v>23106.428571428572</v>
      </c>
      <c r="R379" s="27">
        <v>-0.49664329642450145</v>
      </c>
    </row>
    <row r="380" spans="1:18" x14ac:dyDescent="0.3">
      <c r="A380" s="18"/>
      <c r="B380" s="12" t="s">
        <v>380</v>
      </c>
      <c r="C380" s="13">
        <v>33194467</v>
      </c>
      <c r="D380" s="14">
        <f t="shared" si="17"/>
        <v>37349</v>
      </c>
      <c r="E380" s="25">
        <f t="shared" si="16"/>
        <v>0.11264247996463383</v>
      </c>
    </row>
    <row r="381" spans="1:18" x14ac:dyDescent="0.3">
      <c r="A381" s="18"/>
      <c r="B381" s="12" t="s">
        <v>381</v>
      </c>
      <c r="C381" s="13">
        <v>33093051</v>
      </c>
      <c r="D381" s="14">
        <f t="shared" si="17"/>
        <v>-101416</v>
      </c>
      <c r="E381" s="25">
        <f t="shared" si="16"/>
        <v>-0.30552079658335829</v>
      </c>
      <c r="K381" s="20">
        <v>43201</v>
      </c>
      <c r="L381" s="21">
        <v>33414007</v>
      </c>
    </row>
    <row r="382" spans="1:18" x14ac:dyDescent="0.3">
      <c r="A382" s="18" t="s">
        <v>571</v>
      </c>
      <c r="B382" s="15" t="s">
        <v>382</v>
      </c>
      <c r="C382" s="16">
        <v>33056843</v>
      </c>
      <c r="D382" s="11">
        <f t="shared" si="17"/>
        <v>-36208</v>
      </c>
      <c r="E382" s="25">
        <f t="shared" si="16"/>
        <v>-0.10941269815224954</v>
      </c>
      <c r="F382" s="1" t="s">
        <v>522</v>
      </c>
      <c r="G382" s="17">
        <f t="shared" ref="G382" si="30">C388-C382</f>
        <v>276971</v>
      </c>
      <c r="K382" s="20">
        <v>43272</v>
      </c>
      <c r="L382" s="21">
        <v>50000000</v>
      </c>
    </row>
    <row r="383" spans="1:18" x14ac:dyDescent="0.3">
      <c r="A383" s="18"/>
      <c r="B383" s="15" t="s">
        <v>383</v>
      </c>
      <c r="C383" s="16">
        <v>33069163</v>
      </c>
      <c r="D383" s="11">
        <f t="shared" si="17"/>
        <v>12320</v>
      </c>
      <c r="E383" s="25">
        <f t="shared" si="16"/>
        <v>3.7269136680716908E-2</v>
      </c>
      <c r="F383" s="1" t="s">
        <v>523</v>
      </c>
      <c r="G383" s="17">
        <f t="shared" ref="G383" si="31">(C388-C382)/C388*100</f>
        <v>0.83090101840731456</v>
      </c>
      <c r="K383" s="1" t="s">
        <v>573</v>
      </c>
      <c r="L383" s="21">
        <f>L382-L381</f>
        <v>16585993</v>
      </c>
    </row>
    <row r="384" spans="1:18" x14ac:dyDescent="0.3">
      <c r="A384" s="18"/>
      <c r="B384" s="15" t="s">
        <v>384</v>
      </c>
      <c r="C384" s="16">
        <v>33073741</v>
      </c>
      <c r="D384" s="11">
        <f t="shared" si="17"/>
        <v>4578</v>
      </c>
      <c r="E384" s="25">
        <f t="shared" si="16"/>
        <v>1.3843712947920696E-2</v>
      </c>
      <c r="K384" s="1" t="s">
        <v>585</v>
      </c>
      <c r="L384" s="17">
        <f>(L382-L381)/L382*100</f>
        <v>33.171985999999997</v>
      </c>
    </row>
    <row r="385" spans="1:12" x14ac:dyDescent="0.3">
      <c r="A385" s="18"/>
      <c r="B385" s="15" t="s">
        <v>385</v>
      </c>
      <c r="C385" s="16">
        <v>33094342</v>
      </c>
      <c r="D385" s="11">
        <f t="shared" si="17"/>
        <v>20601</v>
      </c>
      <c r="E385" s="25">
        <f t="shared" si="16"/>
        <v>6.2288085281915949E-2</v>
      </c>
      <c r="K385" s="22" t="s">
        <v>574</v>
      </c>
      <c r="L385" s="6">
        <f>SUM(N369:N379)</f>
        <v>3195248</v>
      </c>
    </row>
    <row r="386" spans="1:12" x14ac:dyDescent="0.3">
      <c r="A386" s="18"/>
      <c r="B386" s="15" t="s">
        <v>386</v>
      </c>
      <c r="C386" s="16">
        <v>33094011</v>
      </c>
      <c r="D386" s="11">
        <f t="shared" si="17"/>
        <v>-331</v>
      </c>
      <c r="E386" s="25">
        <f t="shared" si="16"/>
        <v>-1.0001709657801929E-3</v>
      </c>
    </row>
    <row r="387" spans="1:12" x14ac:dyDescent="0.3">
      <c r="A387" s="18"/>
      <c r="B387" s="15" t="s">
        <v>387</v>
      </c>
      <c r="C387" s="16">
        <v>33181899</v>
      </c>
      <c r="D387" s="11">
        <f t="shared" si="17"/>
        <v>87888</v>
      </c>
      <c r="E387" s="25">
        <f t="shared" si="16"/>
        <v>0.26557071005989574</v>
      </c>
    </row>
    <row r="388" spans="1:12" x14ac:dyDescent="0.3">
      <c r="A388" s="18"/>
      <c r="B388" s="15" t="s">
        <v>388</v>
      </c>
      <c r="C388" s="16">
        <v>33333814</v>
      </c>
      <c r="D388" s="11">
        <f t="shared" si="17"/>
        <v>151915</v>
      </c>
      <c r="E388" s="25">
        <f t="shared" si="16"/>
        <v>0.45782491231137801</v>
      </c>
    </row>
    <row r="389" spans="1:12" x14ac:dyDescent="0.3">
      <c r="A389" s="18" t="s">
        <v>572</v>
      </c>
      <c r="B389" s="12" t="s">
        <v>389</v>
      </c>
      <c r="C389" s="13">
        <v>33372070</v>
      </c>
      <c r="D389" s="14">
        <f t="shared" si="17"/>
        <v>38256</v>
      </c>
      <c r="E389" s="25">
        <f t="shared" ref="E389:E391" si="32">D389/C388*100</f>
        <v>0.1147663450693041</v>
      </c>
      <c r="F389" s="1" t="s">
        <v>522</v>
      </c>
      <c r="G389" s="17">
        <f>C391-C389</f>
        <v>41937</v>
      </c>
      <c r="K389" s="1"/>
      <c r="L389" s="1"/>
    </row>
    <row r="390" spans="1:12" x14ac:dyDescent="0.3">
      <c r="A390" s="18"/>
      <c r="B390" s="12" t="s">
        <v>390</v>
      </c>
      <c r="C390" s="13">
        <v>33437402</v>
      </c>
      <c r="D390" s="14">
        <f t="shared" si="17"/>
        <v>65332</v>
      </c>
      <c r="E390" s="25">
        <f t="shared" si="32"/>
        <v>0.19576849742913757</v>
      </c>
      <c r="F390" s="1" t="s">
        <v>523</v>
      </c>
      <c r="G390" s="17">
        <f>(C391-C389)/C391*100</f>
        <v>0.12550724610789721</v>
      </c>
      <c r="I390" s="21" t="s">
        <v>490</v>
      </c>
      <c r="J390" t="s">
        <v>581</v>
      </c>
      <c r="K390" s="1"/>
      <c r="L390" s="1"/>
    </row>
    <row r="391" spans="1:12" x14ac:dyDescent="0.3">
      <c r="A391" s="18"/>
      <c r="B391" s="12" t="s">
        <v>391</v>
      </c>
      <c r="C391" s="13">
        <v>33414007</v>
      </c>
      <c r="D391" s="14">
        <f t="shared" si="17"/>
        <v>-23395</v>
      </c>
      <c r="E391" s="25">
        <f t="shared" si="32"/>
        <v>-6.9966560201058681E-2</v>
      </c>
      <c r="I391" s="21">
        <f>AVERAGE(E4:E391)</f>
        <v>6.7147566679323392</v>
      </c>
      <c r="J391" s="17">
        <f>AVERAGE(E100:E391)</f>
        <v>0.76877439747679632</v>
      </c>
      <c r="K391" s="1"/>
      <c r="L391" s="1"/>
    </row>
    <row r="392" spans="1:12" x14ac:dyDescent="0.3">
      <c r="B392" s="2" t="s">
        <v>392</v>
      </c>
      <c r="C392" s="7">
        <v>30899442</v>
      </c>
      <c r="K392" s="1"/>
      <c r="L392" s="1"/>
    </row>
    <row r="393" spans="1:12" x14ac:dyDescent="0.3">
      <c r="B393" s="2" t="s">
        <v>393</v>
      </c>
      <c r="C393" s="7">
        <v>30404012</v>
      </c>
    </row>
    <row r="394" spans="1:12" x14ac:dyDescent="0.3">
      <c r="B394" s="2" t="s">
        <v>394</v>
      </c>
      <c r="C394" s="7">
        <v>29908583</v>
      </c>
    </row>
    <row r="395" spans="1:12" x14ac:dyDescent="0.3">
      <c r="B395" s="2" t="s">
        <v>395</v>
      </c>
      <c r="C395" s="7">
        <v>29413154</v>
      </c>
    </row>
    <row r="396" spans="1:12" x14ac:dyDescent="0.3">
      <c r="B396" s="2" t="s">
        <v>396</v>
      </c>
      <c r="C396" s="7">
        <v>28917725</v>
      </c>
      <c r="K396" s="1"/>
      <c r="L396" s="1"/>
    </row>
    <row r="397" spans="1:12" x14ac:dyDescent="0.3">
      <c r="B397" s="2" t="s">
        <v>397</v>
      </c>
      <c r="C397" s="7">
        <v>28422296</v>
      </c>
      <c r="K397" s="1"/>
      <c r="L397" s="1"/>
    </row>
    <row r="398" spans="1:12" x14ac:dyDescent="0.3">
      <c r="B398" s="2" t="s">
        <v>398</v>
      </c>
      <c r="C398" s="7">
        <v>27926866</v>
      </c>
    </row>
    <row r="399" spans="1:12" x14ac:dyDescent="0.3">
      <c r="B399" s="2" t="s">
        <v>399</v>
      </c>
      <c r="C399" s="7">
        <v>27431437</v>
      </c>
    </row>
    <row r="400" spans="1:12" x14ac:dyDescent="0.3">
      <c r="B400" s="2" t="s">
        <v>400</v>
      </c>
      <c r="C400" s="7">
        <v>26936008</v>
      </c>
    </row>
    <row r="401" spans="2:3" x14ac:dyDescent="0.3">
      <c r="B401" s="2" t="s">
        <v>401</v>
      </c>
      <c r="C401" s="7">
        <v>26440579</v>
      </c>
    </row>
    <row r="402" spans="2:3" x14ac:dyDescent="0.3">
      <c r="B402" s="2" t="s">
        <v>402</v>
      </c>
      <c r="C402" s="7">
        <v>25945150</v>
      </c>
    </row>
    <row r="403" spans="2:3" x14ac:dyDescent="0.3">
      <c r="B403" s="2" t="s">
        <v>403</v>
      </c>
      <c r="C403" s="7">
        <v>25449721</v>
      </c>
    </row>
    <row r="404" spans="2:3" x14ac:dyDescent="0.3">
      <c r="B404" s="2" t="s">
        <v>404</v>
      </c>
      <c r="C404" s="7">
        <v>24954291</v>
      </c>
    </row>
    <row r="405" spans="2:3" x14ac:dyDescent="0.3">
      <c r="B405" s="2" t="s">
        <v>405</v>
      </c>
      <c r="C405" s="7">
        <v>24458862</v>
      </c>
    </row>
    <row r="406" spans="2:3" x14ac:dyDescent="0.3">
      <c r="B406" s="2" t="s">
        <v>406</v>
      </c>
      <c r="C406" s="7">
        <v>23963433</v>
      </c>
    </row>
    <row r="407" spans="2:3" x14ac:dyDescent="0.3">
      <c r="B407" s="2" t="s">
        <v>407</v>
      </c>
      <c r="C407" s="7">
        <v>23468004</v>
      </c>
    </row>
    <row r="408" spans="2:3" x14ac:dyDescent="0.3">
      <c r="B408" s="2" t="s">
        <v>408</v>
      </c>
      <c r="C408" s="7">
        <v>22972575</v>
      </c>
    </row>
    <row r="409" spans="2:3" x14ac:dyDescent="0.3">
      <c r="B409" s="2" t="s">
        <v>409</v>
      </c>
      <c r="C409" s="7">
        <v>22477145</v>
      </c>
    </row>
    <row r="410" spans="2:3" x14ac:dyDescent="0.3">
      <c r="B410" s="2" t="s">
        <v>410</v>
      </c>
      <c r="C410" s="7">
        <v>21981716</v>
      </c>
    </row>
    <row r="411" spans="2:3" x14ac:dyDescent="0.3">
      <c r="B411" s="2" t="s">
        <v>411</v>
      </c>
      <c r="C411" s="7">
        <v>21486287</v>
      </c>
    </row>
    <row r="412" spans="2:3" x14ac:dyDescent="0.3">
      <c r="B412" s="2" t="s">
        <v>412</v>
      </c>
      <c r="C412" s="7">
        <v>20990858</v>
      </c>
    </row>
    <row r="413" spans="2:3" x14ac:dyDescent="0.3">
      <c r="B413" s="2" t="s">
        <v>413</v>
      </c>
      <c r="C413" s="7">
        <v>20495429</v>
      </c>
    </row>
    <row r="414" spans="2:3" x14ac:dyDescent="0.3">
      <c r="B414" s="2" t="s">
        <v>414</v>
      </c>
      <c r="C414" s="7">
        <v>20000000</v>
      </c>
    </row>
    <row r="415" spans="2:3" x14ac:dyDescent="0.3">
      <c r="B415" s="2" t="s">
        <v>415</v>
      </c>
      <c r="C415" s="7">
        <v>20000000</v>
      </c>
    </row>
    <row r="416" spans="2:3" x14ac:dyDescent="0.3">
      <c r="B416" s="2" t="s">
        <v>416</v>
      </c>
      <c r="C416" s="7">
        <v>20000000</v>
      </c>
    </row>
    <row r="417" spans="2:3" x14ac:dyDescent="0.3">
      <c r="B417" s="2" t="s">
        <v>417</v>
      </c>
      <c r="C417" s="7">
        <v>20000000</v>
      </c>
    </row>
    <row r="418" spans="2:3" x14ac:dyDescent="0.3">
      <c r="B418" s="2" t="s">
        <v>418</v>
      </c>
      <c r="C418" s="7">
        <v>20000000</v>
      </c>
    </row>
    <row r="419" spans="2:3" x14ac:dyDescent="0.3">
      <c r="B419" s="2" t="s">
        <v>419</v>
      </c>
      <c r="C419" s="7">
        <v>20000000</v>
      </c>
    </row>
    <row r="420" spans="2:3" x14ac:dyDescent="0.3">
      <c r="B420" s="2" t="s">
        <v>420</v>
      </c>
      <c r="C420" s="7">
        <v>20000000</v>
      </c>
    </row>
    <row r="421" spans="2:3" x14ac:dyDescent="0.3">
      <c r="B421" s="2" t="s">
        <v>421</v>
      </c>
      <c r="C421" s="7">
        <v>20000000</v>
      </c>
    </row>
    <row r="422" spans="2:3" x14ac:dyDescent="0.3">
      <c r="B422" s="2" t="s">
        <v>422</v>
      </c>
      <c r="C422" s="7">
        <v>20000000</v>
      </c>
    </row>
    <row r="423" spans="2:3" x14ac:dyDescent="0.3">
      <c r="B423" s="2" t="s">
        <v>423</v>
      </c>
      <c r="C423" s="7">
        <v>20000000</v>
      </c>
    </row>
    <row r="424" spans="2:3" x14ac:dyDescent="0.3">
      <c r="B424" s="2" t="s">
        <v>424</v>
      </c>
      <c r="C424" s="7">
        <v>20000000</v>
      </c>
    </row>
    <row r="425" spans="2:3" x14ac:dyDescent="0.3">
      <c r="B425" s="2" t="s">
        <v>425</v>
      </c>
      <c r="C425" s="7">
        <v>20000000</v>
      </c>
    </row>
    <row r="426" spans="2:3" x14ac:dyDescent="0.3">
      <c r="B426" s="2" t="s">
        <v>426</v>
      </c>
      <c r="C426" s="7">
        <v>20000000</v>
      </c>
    </row>
    <row r="427" spans="2:3" x14ac:dyDescent="0.3">
      <c r="B427" s="2" t="s">
        <v>427</v>
      </c>
      <c r="C427" s="7">
        <v>20000000</v>
      </c>
    </row>
    <row r="428" spans="2:3" x14ac:dyDescent="0.3">
      <c r="B428" s="2" t="s">
        <v>428</v>
      </c>
      <c r="C428" s="7">
        <v>20000000</v>
      </c>
    </row>
    <row r="429" spans="2:3" x14ac:dyDescent="0.3">
      <c r="B429" s="2" t="s">
        <v>429</v>
      </c>
      <c r="C429" s="7">
        <v>20000000</v>
      </c>
    </row>
    <row r="430" spans="2:3" x14ac:dyDescent="0.3">
      <c r="B430" s="2" t="s">
        <v>430</v>
      </c>
      <c r="C430" s="7">
        <v>20000000</v>
      </c>
    </row>
    <row r="431" spans="2:3" x14ac:dyDescent="0.3">
      <c r="B431" s="2" t="s">
        <v>431</v>
      </c>
      <c r="C431" s="7">
        <v>20000000</v>
      </c>
    </row>
    <row r="432" spans="2:3" x14ac:dyDescent="0.3">
      <c r="B432" s="2" t="s">
        <v>432</v>
      </c>
      <c r="C432" s="7">
        <v>20000000</v>
      </c>
    </row>
    <row r="433" spans="2:3" x14ac:dyDescent="0.3">
      <c r="B433" s="2" t="s">
        <v>433</v>
      </c>
      <c r="C433" s="7">
        <v>20000000</v>
      </c>
    </row>
    <row r="434" spans="2:3" x14ac:dyDescent="0.3">
      <c r="B434" s="2" t="s">
        <v>434</v>
      </c>
      <c r="C434" s="7">
        <v>20000000</v>
      </c>
    </row>
    <row r="435" spans="2:3" x14ac:dyDescent="0.3">
      <c r="B435" s="2" t="s">
        <v>435</v>
      </c>
      <c r="C435" s="7">
        <v>20000000</v>
      </c>
    </row>
    <row r="436" spans="2:3" x14ac:dyDescent="0.3">
      <c r="B436" s="2" t="s">
        <v>436</v>
      </c>
      <c r="C436" s="7">
        <v>20000000</v>
      </c>
    </row>
    <row r="437" spans="2:3" x14ac:dyDescent="0.3">
      <c r="B437" s="2" t="s">
        <v>437</v>
      </c>
      <c r="C437" s="7">
        <v>20000000</v>
      </c>
    </row>
    <row r="438" spans="2:3" x14ac:dyDescent="0.3">
      <c r="B438" s="2" t="s">
        <v>438</v>
      </c>
      <c r="C438" s="7">
        <v>20000000</v>
      </c>
    </row>
    <row r="439" spans="2:3" x14ac:dyDescent="0.3">
      <c r="B439" s="2" t="s">
        <v>439</v>
      </c>
      <c r="C439" s="7">
        <v>20000000</v>
      </c>
    </row>
    <row r="440" spans="2:3" x14ac:dyDescent="0.3">
      <c r="B440" s="2" t="s">
        <v>440</v>
      </c>
      <c r="C440" s="7">
        <v>20000000</v>
      </c>
    </row>
    <row r="441" spans="2:3" x14ac:dyDescent="0.3">
      <c r="B441" s="2" t="s">
        <v>441</v>
      </c>
      <c r="C441" s="7">
        <v>20000000</v>
      </c>
    </row>
    <row r="442" spans="2:3" x14ac:dyDescent="0.3">
      <c r="B442" s="2" t="s">
        <v>442</v>
      </c>
      <c r="C442" s="7">
        <v>20000000</v>
      </c>
    </row>
    <row r="443" spans="2:3" x14ac:dyDescent="0.3">
      <c r="B443" s="2" t="s">
        <v>443</v>
      </c>
      <c r="C443" s="7">
        <v>20000000</v>
      </c>
    </row>
    <row r="444" spans="2:3" x14ac:dyDescent="0.3">
      <c r="B444" s="2" t="s">
        <v>444</v>
      </c>
      <c r="C444" s="7">
        <v>20000000</v>
      </c>
    </row>
    <row r="445" spans="2:3" x14ac:dyDescent="0.3">
      <c r="B445" s="2" t="s">
        <v>445</v>
      </c>
      <c r="C445" s="7">
        <v>20000000</v>
      </c>
    </row>
    <row r="446" spans="2:3" x14ac:dyDescent="0.3">
      <c r="B446" s="2" t="s">
        <v>446</v>
      </c>
      <c r="C446" s="7">
        <v>20000000</v>
      </c>
    </row>
    <row r="447" spans="2:3" x14ac:dyDescent="0.3">
      <c r="B447" s="2" t="s">
        <v>447</v>
      </c>
      <c r="C447" s="7">
        <v>20000000</v>
      </c>
    </row>
    <row r="448" spans="2:3" x14ac:dyDescent="0.3">
      <c r="B448" s="2" t="s">
        <v>448</v>
      </c>
      <c r="C448" s="7">
        <v>20000000</v>
      </c>
    </row>
    <row r="449" spans="2:3" x14ac:dyDescent="0.3">
      <c r="B449" s="2" t="s">
        <v>449</v>
      </c>
      <c r="C449" s="7">
        <v>20000000</v>
      </c>
    </row>
    <row r="450" spans="2:3" x14ac:dyDescent="0.3">
      <c r="B450" s="2" t="s">
        <v>450</v>
      </c>
      <c r="C450" s="7">
        <v>20000000</v>
      </c>
    </row>
    <row r="451" spans="2:3" x14ac:dyDescent="0.3">
      <c r="B451" s="2" t="s">
        <v>451</v>
      </c>
      <c r="C451" s="7">
        <v>20000000</v>
      </c>
    </row>
    <row r="452" spans="2:3" x14ac:dyDescent="0.3">
      <c r="B452" s="2" t="s">
        <v>452</v>
      </c>
      <c r="C452" s="7">
        <v>20000000</v>
      </c>
    </row>
    <row r="453" spans="2:3" x14ac:dyDescent="0.3">
      <c r="B453" s="2" t="s">
        <v>453</v>
      </c>
      <c r="C453" s="7">
        <v>20000000</v>
      </c>
    </row>
    <row r="454" spans="2:3" x14ac:dyDescent="0.3">
      <c r="B454" s="2" t="s">
        <v>454</v>
      </c>
      <c r="C454" s="7">
        <v>20000000</v>
      </c>
    </row>
    <row r="455" spans="2:3" x14ac:dyDescent="0.3">
      <c r="B455" s="2" t="s">
        <v>455</v>
      </c>
      <c r="C455" s="7">
        <v>20000000</v>
      </c>
    </row>
    <row r="456" spans="2:3" x14ac:dyDescent="0.3">
      <c r="B456" s="2" t="s">
        <v>456</v>
      </c>
      <c r="C456" s="7">
        <v>20000000</v>
      </c>
    </row>
    <row r="457" spans="2:3" x14ac:dyDescent="0.3">
      <c r="B457" s="2" t="s">
        <v>457</v>
      </c>
      <c r="C457" s="7">
        <v>20000000</v>
      </c>
    </row>
    <row r="458" spans="2:3" x14ac:dyDescent="0.3">
      <c r="B458" s="2" t="s">
        <v>458</v>
      </c>
      <c r="C458" s="7">
        <v>20000000</v>
      </c>
    </row>
    <row r="459" spans="2:3" x14ac:dyDescent="0.3">
      <c r="B459" s="2" t="s">
        <v>459</v>
      </c>
      <c r="C459" s="7">
        <v>20000000</v>
      </c>
    </row>
    <row r="460" spans="2:3" x14ac:dyDescent="0.3">
      <c r="B460" s="2" t="s">
        <v>460</v>
      </c>
      <c r="C460" s="7">
        <v>20000000</v>
      </c>
    </row>
    <row r="461" spans="2:3" x14ac:dyDescent="0.3">
      <c r="B461" s="2" t="s">
        <v>461</v>
      </c>
      <c r="C461" s="7">
        <v>50000000</v>
      </c>
    </row>
    <row r="462" spans="2:3" x14ac:dyDescent="0.3">
      <c r="B462" s="2" t="s">
        <v>462</v>
      </c>
      <c r="C462" s="7">
        <v>50000000</v>
      </c>
    </row>
    <row r="463" spans="2:3" x14ac:dyDescent="0.3">
      <c r="B463" s="2" t="s">
        <v>463</v>
      </c>
      <c r="C463" s="7">
        <v>20000000</v>
      </c>
    </row>
    <row r="464" spans="2:3" x14ac:dyDescent="0.3">
      <c r="B464" s="2" t="s">
        <v>464</v>
      </c>
      <c r="C464" s="7">
        <v>20000000</v>
      </c>
    </row>
    <row r="465" spans="2:3" x14ac:dyDescent="0.3">
      <c r="B465" s="2" t="s">
        <v>465</v>
      </c>
      <c r="C465" s="7">
        <v>20000000</v>
      </c>
    </row>
    <row r="466" spans="2:3" x14ac:dyDescent="0.3">
      <c r="B466" s="2" t="s">
        <v>466</v>
      </c>
      <c r="C466" s="7">
        <v>20000000</v>
      </c>
    </row>
    <row r="467" spans="2:3" x14ac:dyDescent="0.3">
      <c r="B467" s="2" t="s">
        <v>467</v>
      </c>
      <c r="C467" s="7">
        <v>20000000</v>
      </c>
    </row>
    <row r="468" spans="2:3" x14ac:dyDescent="0.3">
      <c r="B468" s="2" t="s">
        <v>468</v>
      </c>
      <c r="C468" s="7">
        <v>20000000</v>
      </c>
    </row>
    <row r="469" spans="2:3" x14ac:dyDescent="0.3">
      <c r="B469" s="2" t="s">
        <v>469</v>
      </c>
      <c r="C469" s="7">
        <v>20000000</v>
      </c>
    </row>
    <row r="470" spans="2:3" x14ac:dyDescent="0.3">
      <c r="B470" s="2" t="s">
        <v>470</v>
      </c>
      <c r="C470" s="7">
        <v>50000000</v>
      </c>
    </row>
    <row r="471" spans="2:3" x14ac:dyDescent="0.3">
      <c r="B471" s="2" t="s">
        <v>471</v>
      </c>
      <c r="C471" s="7">
        <v>50000000</v>
      </c>
    </row>
    <row r="472" spans="2:3" x14ac:dyDescent="0.3">
      <c r="B472" s="2" t="s">
        <v>472</v>
      </c>
      <c r="C472" s="7">
        <v>50000000</v>
      </c>
    </row>
    <row r="473" spans="2:3" x14ac:dyDescent="0.3">
      <c r="B473" s="2" t="s">
        <v>473</v>
      </c>
      <c r="C473" s="7">
        <v>50000000</v>
      </c>
    </row>
    <row r="474" spans="2:3" x14ac:dyDescent="0.3">
      <c r="B474" s="2" t="s">
        <v>474</v>
      </c>
      <c r="C474" s="7">
        <v>50000000</v>
      </c>
    </row>
    <row r="475" spans="2:3" x14ac:dyDescent="0.3">
      <c r="B475" s="2" t="s">
        <v>475</v>
      </c>
      <c r="C475" s="7">
        <v>50000000</v>
      </c>
    </row>
    <row r="476" spans="2:3" x14ac:dyDescent="0.3">
      <c r="B476" s="2" t="s">
        <v>476</v>
      </c>
      <c r="C476" s="7">
        <v>50000000</v>
      </c>
    </row>
    <row r="477" spans="2:3" x14ac:dyDescent="0.3">
      <c r="B477" s="2" t="s">
        <v>477</v>
      </c>
      <c r="C477" s="7">
        <v>50000000</v>
      </c>
    </row>
    <row r="478" spans="2:3" x14ac:dyDescent="0.3">
      <c r="B478" s="2" t="s">
        <v>478</v>
      </c>
      <c r="C478" s="7">
        <v>50000000</v>
      </c>
    </row>
    <row r="479" spans="2:3" x14ac:dyDescent="0.3">
      <c r="B479" s="2" t="s">
        <v>479</v>
      </c>
      <c r="C479" s="7">
        <v>50000000</v>
      </c>
    </row>
    <row r="480" spans="2:3" x14ac:dyDescent="0.3">
      <c r="B480" s="2" t="s">
        <v>480</v>
      </c>
      <c r="C480" s="7">
        <v>50000000</v>
      </c>
    </row>
    <row r="481" spans="2:3" x14ac:dyDescent="0.3">
      <c r="B481" s="2" t="s">
        <v>481</v>
      </c>
      <c r="C481" s="7">
        <v>50000000</v>
      </c>
    </row>
    <row r="482" spans="2:3" x14ac:dyDescent="0.3">
      <c r="B482" s="2" t="s">
        <v>482</v>
      </c>
      <c r="C482" s="7">
        <v>50000000</v>
      </c>
    </row>
    <row r="483" spans="2:3" x14ac:dyDescent="0.3">
      <c r="B483" s="2" t="s">
        <v>483</v>
      </c>
      <c r="C483" s="7">
        <v>50000000</v>
      </c>
    </row>
    <row r="484" spans="2:3" x14ac:dyDescent="0.3">
      <c r="B484" s="2" t="s">
        <v>484</v>
      </c>
      <c r="C484" s="7">
        <v>50000000</v>
      </c>
    </row>
    <row r="485" spans="2:3" x14ac:dyDescent="0.3">
      <c r="B485" s="2" t="s">
        <v>485</v>
      </c>
      <c r="C485" s="7">
        <v>50000000</v>
      </c>
    </row>
    <row r="486" spans="2:3" x14ac:dyDescent="0.3">
      <c r="B486" s="2" t="s">
        <v>486</v>
      </c>
      <c r="C486" s="7">
        <v>50000000</v>
      </c>
    </row>
    <row r="487" spans="2:3" x14ac:dyDescent="0.3">
      <c r="B487" s="2" t="s">
        <v>487</v>
      </c>
      <c r="C487" s="7">
        <v>50000000</v>
      </c>
    </row>
  </sheetData>
  <mergeCells count="44">
    <mergeCell ref="A382:A388"/>
    <mergeCell ref="A389:A391"/>
    <mergeCell ref="A263:A269"/>
    <mergeCell ref="A340:A346"/>
    <mergeCell ref="A347:A353"/>
    <mergeCell ref="A354:A360"/>
    <mergeCell ref="A361:A367"/>
    <mergeCell ref="A368:A374"/>
    <mergeCell ref="A375:A381"/>
    <mergeCell ref="A298:A304"/>
    <mergeCell ref="A305:A311"/>
    <mergeCell ref="A312:A318"/>
    <mergeCell ref="A319:A325"/>
    <mergeCell ref="A326:A332"/>
    <mergeCell ref="A333:A339"/>
    <mergeCell ref="A256:A262"/>
    <mergeCell ref="A270:A276"/>
    <mergeCell ref="A277:A283"/>
    <mergeCell ref="A284:A290"/>
    <mergeCell ref="A291:A297"/>
    <mergeCell ref="A214:A220"/>
    <mergeCell ref="A221:A227"/>
    <mergeCell ref="A228:A234"/>
    <mergeCell ref="A235:A241"/>
    <mergeCell ref="A242:A248"/>
    <mergeCell ref="A249:A255"/>
    <mergeCell ref="A176:A182"/>
    <mergeCell ref="A183:A189"/>
    <mergeCell ref="A190:A196"/>
    <mergeCell ref="A197:A203"/>
    <mergeCell ref="A204:A210"/>
    <mergeCell ref="A211:A213"/>
    <mergeCell ref="A134:A140"/>
    <mergeCell ref="A141:A147"/>
    <mergeCell ref="A148:A154"/>
    <mergeCell ref="A155:A161"/>
    <mergeCell ref="A162:A168"/>
    <mergeCell ref="A169:A175"/>
    <mergeCell ref="B1:C1"/>
    <mergeCell ref="A100:A106"/>
    <mergeCell ref="A107:A112"/>
    <mergeCell ref="A113:A119"/>
    <mergeCell ref="A120:A126"/>
    <mergeCell ref="A127:A133"/>
  </mergeCells>
  <phoneticPr fontId="21" type="noConversion"/>
  <pageMargins left="0.7" right="0.7" top="0.75" bottom="0.75" header="0.3" footer="0.3"/>
  <pageSetup paperSize="9" scale="14" orientation="portrait" r:id="rId1"/>
  <rowBreaks count="3" manualBreakCount="3">
    <brk id="43" max="16" man="1"/>
    <brk id="99" max="16383" man="1"/>
    <brk id="391" max="16383" man="1"/>
  </rowBreaks>
  <colBreaks count="1" manualBreakCount="1">
    <brk id="7"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I294"/>
  <sheetViews>
    <sheetView topLeftCell="A265" zoomScale="70" zoomScaleNormal="70" workbookViewId="0">
      <selection activeCell="I293" activeCellId="42" sqref="I4 I11 I17 I24 I31 I38 I45 I52 I59 I66 I73 I80 I87 I94 I101 I108 I115 I118 I125 I132 I139 I146 I153 I160 I167 I174 I181 I188 I195 I202 I209 I216 I223 I230 I237 I244 I251 I258 I265 I272 I279 I286 I293"/>
    </sheetView>
  </sheetViews>
  <sheetFormatPr defaultRowHeight="16.5" x14ac:dyDescent="0.3"/>
  <cols>
    <col min="3" max="3" width="9" style="1"/>
    <col min="4" max="4" width="19.25" style="1" bestFit="1" customWidth="1"/>
    <col min="5" max="5" width="16.5" style="21" bestFit="1" customWidth="1"/>
    <col min="6" max="6" width="21.375" style="21" bestFit="1" customWidth="1"/>
    <col min="7" max="7" width="19" style="4" bestFit="1" customWidth="1"/>
    <col min="8" max="8" width="15.125" style="1" bestFit="1" customWidth="1"/>
    <col min="9" max="9" width="12.75" style="24" bestFit="1" customWidth="1"/>
  </cols>
  <sheetData>
    <row r="2" spans="3:9" x14ac:dyDescent="0.3">
      <c r="C2" s="8" t="s">
        <v>576</v>
      </c>
      <c r="D2" s="8" t="s">
        <v>577</v>
      </c>
      <c r="E2" s="10" t="s">
        <v>579</v>
      </c>
      <c r="F2" s="10" t="s">
        <v>580</v>
      </c>
      <c r="G2" s="28" t="s">
        <v>578</v>
      </c>
      <c r="H2" s="8"/>
      <c r="I2" s="25"/>
    </row>
    <row r="3" spans="3:9" x14ac:dyDescent="0.3">
      <c r="C3" s="29" t="s">
        <v>524</v>
      </c>
      <c r="D3" s="32" t="s">
        <v>100</v>
      </c>
      <c r="E3" s="33">
        <v>3682029</v>
      </c>
      <c r="F3" s="33">
        <v>18152</v>
      </c>
      <c r="G3" s="34">
        <v>0.49543147873140936</v>
      </c>
      <c r="H3" s="32" t="s">
        <v>518</v>
      </c>
      <c r="I3" s="35">
        <v>377769</v>
      </c>
    </row>
    <row r="4" spans="3:9" x14ac:dyDescent="0.3">
      <c r="C4" s="29"/>
      <c r="D4" s="30" t="s">
        <v>101</v>
      </c>
      <c r="E4" s="23">
        <v>3768002</v>
      </c>
      <c r="F4" s="23">
        <v>85973</v>
      </c>
      <c r="G4" s="31">
        <v>2.3349354391288064</v>
      </c>
      <c r="H4" s="30" t="s">
        <v>520</v>
      </c>
      <c r="I4" s="26">
        <v>9.3051181364195941</v>
      </c>
    </row>
    <row r="5" spans="3:9" x14ac:dyDescent="0.3">
      <c r="C5" s="29"/>
      <c r="D5" s="30" t="s">
        <v>102</v>
      </c>
      <c r="E5" s="23">
        <v>3801911</v>
      </c>
      <c r="F5" s="23">
        <v>33909</v>
      </c>
      <c r="G5" s="31">
        <v>0.89991990450111226</v>
      </c>
      <c r="H5" s="30"/>
      <c r="I5" s="26"/>
    </row>
    <row r="6" spans="3:9" x14ac:dyDescent="0.3">
      <c r="C6" s="29"/>
      <c r="D6" s="30" t="s">
        <v>103</v>
      </c>
      <c r="E6" s="23">
        <v>3877966</v>
      </c>
      <c r="F6" s="23">
        <v>76055</v>
      </c>
      <c r="G6" s="31">
        <v>2.0004413569912605</v>
      </c>
      <c r="H6" s="30"/>
      <c r="I6" s="26"/>
    </row>
    <row r="7" spans="3:9" x14ac:dyDescent="0.3">
      <c r="C7" s="29"/>
      <c r="D7" s="30" t="s">
        <v>104</v>
      </c>
      <c r="E7" s="23">
        <v>3961019</v>
      </c>
      <c r="F7" s="23">
        <v>83053</v>
      </c>
      <c r="G7" s="31">
        <v>2.1416639547639149</v>
      </c>
      <c r="H7" s="30"/>
      <c r="I7" s="26"/>
    </row>
    <row r="8" spans="3:9" x14ac:dyDescent="0.3">
      <c r="C8" s="29"/>
      <c r="D8" s="30" t="s">
        <v>105</v>
      </c>
      <c r="E8" s="23">
        <v>4059381</v>
      </c>
      <c r="F8" s="23">
        <v>98362</v>
      </c>
      <c r="G8" s="31">
        <v>2.4832498910002703</v>
      </c>
      <c r="H8" s="30"/>
      <c r="I8" s="26"/>
    </row>
    <row r="9" spans="3:9" x14ac:dyDescent="0.3">
      <c r="C9" s="29"/>
      <c r="D9" s="30" t="s">
        <v>106</v>
      </c>
      <c r="E9" s="23">
        <v>4059798</v>
      </c>
      <c r="F9" s="23">
        <v>417</v>
      </c>
      <c r="G9" s="31">
        <v>1.0272502137641183E-2</v>
      </c>
      <c r="H9" s="30"/>
      <c r="I9" s="26"/>
    </row>
    <row r="10" spans="3:9" x14ac:dyDescent="0.3">
      <c r="C10" s="1" t="s">
        <v>526</v>
      </c>
      <c r="D10" s="8" t="s">
        <v>107</v>
      </c>
      <c r="E10" s="10">
        <v>4084445</v>
      </c>
      <c r="F10" s="10">
        <v>24647</v>
      </c>
      <c r="G10" s="28">
        <v>0.60709917094397303</v>
      </c>
      <c r="H10" s="8" t="s">
        <v>518</v>
      </c>
      <c r="I10" s="25">
        <v>262224</v>
      </c>
    </row>
    <row r="11" spans="3:9" x14ac:dyDescent="0.3">
      <c r="D11" s="8" t="s">
        <v>108</v>
      </c>
      <c r="E11" s="10">
        <v>4122605</v>
      </c>
      <c r="F11" s="10">
        <v>38160</v>
      </c>
      <c r="G11" s="28">
        <v>0.93427626029974686</v>
      </c>
      <c r="H11" s="8" t="s">
        <v>520</v>
      </c>
      <c r="I11" s="25">
        <v>6.0327574977528764</v>
      </c>
    </row>
    <row r="12" spans="3:9" x14ac:dyDescent="0.3">
      <c r="D12" s="8" t="s">
        <v>109</v>
      </c>
      <c r="E12" s="10">
        <v>4184841</v>
      </c>
      <c r="F12" s="10">
        <v>62236</v>
      </c>
      <c r="G12" s="28">
        <v>1.5096280143258933</v>
      </c>
      <c r="H12" s="8"/>
      <c r="I12" s="25"/>
    </row>
    <row r="13" spans="3:9" x14ac:dyDescent="0.3">
      <c r="D13" s="8" t="s">
        <v>110</v>
      </c>
      <c r="E13" s="10">
        <v>4250028</v>
      </c>
      <c r="F13" s="10">
        <v>65187</v>
      </c>
      <c r="G13" s="28">
        <v>1.5576935897923003</v>
      </c>
      <c r="H13" s="8"/>
      <c r="I13" s="25"/>
    </row>
    <row r="14" spans="3:9" x14ac:dyDescent="0.3">
      <c r="D14" s="8" t="s">
        <v>111</v>
      </c>
      <c r="E14" s="10">
        <v>4297593</v>
      </c>
      <c r="F14" s="10">
        <v>47565</v>
      </c>
      <c r="G14" s="28">
        <v>1.1191690972388888</v>
      </c>
      <c r="H14" s="8"/>
      <c r="I14" s="25"/>
    </row>
    <row r="15" spans="3:9" x14ac:dyDescent="0.3">
      <c r="D15" s="8" t="s">
        <v>112</v>
      </c>
      <c r="E15" s="10">
        <v>4333372</v>
      </c>
      <c r="F15" s="10">
        <v>35779</v>
      </c>
      <c r="G15" s="28">
        <v>0.83253579387345433</v>
      </c>
      <c r="H15" s="8"/>
      <c r="I15" s="25"/>
    </row>
    <row r="16" spans="3:9" x14ac:dyDescent="0.3">
      <c r="C16" s="29" t="s">
        <v>527</v>
      </c>
      <c r="D16" s="30" t="s">
        <v>113</v>
      </c>
      <c r="E16" s="23">
        <v>4346669</v>
      </c>
      <c r="F16" s="23">
        <v>13297</v>
      </c>
      <c r="G16" s="31">
        <v>0.30685110809780469</v>
      </c>
      <c r="H16" s="30" t="s">
        <v>518</v>
      </c>
      <c r="I16" s="26">
        <v>268699</v>
      </c>
    </row>
    <row r="17" spans="3:9" x14ac:dyDescent="0.3">
      <c r="C17" s="29"/>
      <c r="D17" s="30" t="s">
        <v>114</v>
      </c>
      <c r="E17" s="23">
        <v>4378007</v>
      </c>
      <c r="F17" s="23">
        <v>31338</v>
      </c>
      <c r="G17" s="31">
        <v>0.72096587064715534</v>
      </c>
      <c r="H17" s="30" t="s">
        <v>520</v>
      </c>
      <c r="I17" s="26">
        <v>5.8218326252641184</v>
      </c>
    </row>
    <row r="18" spans="3:9" x14ac:dyDescent="0.3">
      <c r="C18" s="29"/>
      <c r="D18" s="30" t="s">
        <v>115</v>
      </c>
      <c r="E18" s="23">
        <v>4436603</v>
      </c>
      <c r="F18" s="23">
        <v>58596</v>
      </c>
      <c r="G18" s="31">
        <v>1.3384172295750099</v>
      </c>
      <c r="H18" s="30"/>
      <c r="I18" s="26"/>
    </row>
    <row r="19" spans="3:9" x14ac:dyDescent="0.3">
      <c r="C19" s="29"/>
      <c r="D19" s="30" t="s">
        <v>116</v>
      </c>
      <c r="E19" s="23">
        <v>4498971</v>
      </c>
      <c r="F19" s="23">
        <v>62368</v>
      </c>
      <c r="G19" s="31">
        <v>1.4057602178964401</v>
      </c>
      <c r="H19" s="30"/>
      <c r="I19" s="26"/>
    </row>
    <row r="20" spans="3:9" x14ac:dyDescent="0.3">
      <c r="C20" s="29"/>
      <c r="D20" s="30" t="s">
        <v>117</v>
      </c>
      <c r="E20" s="23">
        <v>4519178</v>
      </c>
      <c r="F20" s="23">
        <v>20207</v>
      </c>
      <c r="G20" s="31">
        <v>0.44914714942594652</v>
      </c>
      <c r="H20" s="30"/>
      <c r="I20" s="26"/>
    </row>
    <row r="21" spans="3:9" x14ac:dyDescent="0.3">
      <c r="C21" s="29"/>
      <c r="D21" s="30" t="s">
        <v>118</v>
      </c>
      <c r="E21" s="23">
        <v>4545655</v>
      </c>
      <c r="F21" s="23">
        <v>26477</v>
      </c>
      <c r="G21" s="31">
        <v>0.58588088364742441</v>
      </c>
      <c r="H21" s="30"/>
      <c r="I21" s="26"/>
    </row>
    <row r="22" spans="3:9" x14ac:dyDescent="0.3">
      <c r="C22" s="29"/>
      <c r="D22" s="30" t="s">
        <v>119</v>
      </c>
      <c r="E22" s="23">
        <v>4615368</v>
      </c>
      <c r="F22" s="23">
        <v>69713</v>
      </c>
      <c r="G22" s="31">
        <v>1.5336183674299964</v>
      </c>
      <c r="H22" s="30"/>
      <c r="I22" s="26"/>
    </row>
    <row r="23" spans="3:9" x14ac:dyDescent="0.3">
      <c r="C23" s="1" t="s">
        <v>528</v>
      </c>
      <c r="D23" s="8" t="s">
        <v>120</v>
      </c>
      <c r="E23" s="10">
        <v>4729775</v>
      </c>
      <c r="F23" s="10">
        <v>114407</v>
      </c>
      <c r="G23" s="28">
        <v>2.4788272571114591</v>
      </c>
      <c r="H23" s="8" t="s">
        <v>518</v>
      </c>
      <c r="I23" s="25">
        <v>265040</v>
      </c>
    </row>
    <row r="24" spans="3:9" x14ac:dyDescent="0.3">
      <c r="D24" s="8" t="s">
        <v>121</v>
      </c>
      <c r="E24" s="10">
        <v>4801687</v>
      </c>
      <c r="F24" s="10">
        <v>71912</v>
      </c>
      <c r="G24" s="28">
        <v>1.5204105903557781</v>
      </c>
      <c r="H24" s="8" t="s">
        <v>520</v>
      </c>
      <c r="I24" s="25">
        <v>5.3063026358333589</v>
      </c>
    </row>
    <row r="25" spans="3:9" x14ac:dyDescent="0.3">
      <c r="D25" s="8" t="s">
        <v>122</v>
      </c>
      <c r="E25" s="10">
        <v>4834972</v>
      </c>
      <c r="F25" s="10">
        <v>33285</v>
      </c>
      <c r="G25" s="28">
        <v>0.693193871237338</v>
      </c>
      <c r="H25" s="8"/>
      <c r="I25" s="25"/>
    </row>
    <row r="26" spans="3:9" x14ac:dyDescent="0.3">
      <c r="D26" s="8" t="s">
        <v>123</v>
      </c>
      <c r="E26" s="10">
        <v>4874325</v>
      </c>
      <c r="F26" s="10">
        <v>39353</v>
      </c>
      <c r="G26" s="28">
        <v>0.81392405168013382</v>
      </c>
      <c r="H26" s="8"/>
      <c r="I26" s="25"/>
    </row>
    <row r="27" spans="3:9" x14ac:dyDescent="0.3">
      <c r="D27" s="8" t="s">
        <v>124</v>
      </c>
      <c r="E27" s="10">
        <v>4917577</v>
      </c>
      <c r="F27" s="10">
        <v>43252</v>
      </c>
      <c r="G27" s="28">
        <v>0.88734337574946276</v>
      </c>
      <c r="H27" s="8"/>
      <c r="I27" s="25"/>
    </row>
    <row r="28" spans="3:9" x14ac:dyDescent="0.3">
      <c r="D28" s="8" t="s">
        <v>125</v>
      </c>
      <c r="E28" s="10">
        <v>4982990</v>
      </c>
      <c r="F28" s="10">
        <v>65413</v>
      </c>
      <c r="G28" s="28">
        <v>1.3301876106871331</v>
      </c>
      <c r="H28" s="8"/>
      <c r="I28" s="25"/>
    </row>
    <row r="29" spans="3:9" x14ac:dyDescent="0.3">
      <c r="D29" s="8" t="s">
        <v>126</v>
      </c>
      <c r="E29" s="10">
        <v>4994815</v>
      </c>
      <c r="F29" s="10">
        <v>11825</v>
      </c>
      <c r="G29" s="28">
        <v>0.23730731950094222</v>
      </c>
      <c r="H29" s="8"/>
      <c r="I29" s="25"/>
    </row>
    <row r="30" spans="3:9" x14ac:dyDescent="0.3">
      <c r="C30" s="29" t="s">
        <v>530</v>
      </c>
      <c r="D30" s="30" t="s">
        <v>127</v>
      </c>
      <c r="E30" s="23">
        <v>5053512</v>
      </c>
      <c r="F30" s="23">
        <v>58697</v>
      </c>
      <c r="G30" s="31">
        <v>1.1751586395091711</v>
      </c>
      <c r="H30" s="30" t="s">
        <v>518</v>
      </c>
      <c r="I30" s="26">
        <v>318504</v>
      </c>
    </row>
    <row r="31" spans="3:9" x14ac:dyDescent="0.3">
      <c r="C31" s="29"/>
      <c r="D31" s="30" t="s">
        <v>128</v>
      </c>
      <c r="E31" s="23">
        <v>5029228</v>
      </c>
      <c r="F31" s="23">
        <v>-24284</v>
      </c>
      <c r="G31" s="31">
        <v>-0.48053709974370301</v>
      </c>
      <c r="H31" s="30" t="s">
        <v>520</v>
      </c>
      <c r="I31" s="26">
        <v>5.9289473449073871</v>
      </c>
    </row>
    <row r="32" spans="3:9" x14ac:dyDescent="0.3">
      <c r="C32" s="29"/>
      <c r="D32" s="30" t="s">
        <v>129</v>
      </c>
      <c r="E32" s="23">
        <v>5111699</v>
      </c>
      <c r="F32" s="23">
        <v>82471</v>
      </c>
      <c r="G32" s="31">
        <v>1.6398341852864893</v>
      </c>
      <c r="H32" s="30"/>
      <c r="I32" s="26"/>
    </row>
    <row r="33" spans="3:9" x14ac:dyDescent="0.3">
      <c r="C33" s="29"/>
      <c r="D33" s="30" t="s">
        <v>130</v>
      </c>
      <c r="E33" s="23">
        <v>5185127</v>
      </c>
      <c r="F33" s="23">
        <v>73428</v>
      </c>
      <c r="G33" s="31">
        <v>1.4364695573819977</v>
      </c>
      <c r="H33" s="30"/>
      <c r="I33" s="26"/>
    </row>
    <row r="34" spans="3:9" x14ac:dyDescent="0.3">
      <c r="C34" s="29"/>
      <c r="D34" s="30" t="s">
        <v>131</v>
      </c>
      <c r="E34" s="23">
        <v>5297990</v>
      </c>
      <c r="F34" s="23">
        <v>112863</v>
      </c>
      <c r="G34" s="31">
        <v>2.1766679967530207</v>
      </c>
      <c r="H34" s="30"/>
      <c r="I34" s="26"/>
    </row>
    <row r="35" spans="3:9" x14ac:dyDescent="0.3">
      <c r="C35" s="29"/>
      <c r="D35" s="30" t="s">
        <v>132</v>
      </c>
      <c r="E35" s="23">
        <v>5350698</v>
      </c>
      <c r="F35" s="23">
        <v>52708</v>
      </c>
      <c r="G35" s="31">
        <v>0.99486786498275759</v>
      </c>
      <c r="H35" s="30"/>
      <c r="I35" s="26"/>
    </row>
    <row r="36" spans="3:9" x14ac:dyDescent="0.3">
      <c r="C36" s="29"/>
      <c r="D36" s="30" t="s">
        <v>133</v>
      </c>
      <c r="E36" s="23">
        <v>5372016</v>
      </c>
      <c r="F36" s="23">
        <v>21318</v>
      </c>
      <c r="G36" s="31">
        <v>0.39841530955400584</v>
      </c>
      <c r="H36" s="30"/>
      <c r="I36" s="26"/>
    </row>
    <row r="37" spans="3:9" x14ac:dyDescent="0.3">
      <c r="C37" s="1" t="s">
        <v>531</v>
      </c>
      <c r="D37" s="8" t="s">
        <v>134</v>
      </c>
      <c r="E37" s="10">
        <v>5596355</v>
      </c>
      <c r="F37" s="10">
        <v>224339</v>
      </c>
      <c r="G37" s="28">
        <v>4.1760672343492651</v>
      </c>
      <c r="H37" s="8" t="s">
        <v>518</v>
      </c>
      <c r="I37" s="25">
        <v>660111</v>
      </c>
    </row>
    <row r="38" spans="3:9" x14ac:dyDescent="0.3">
      <c r="D38" s="8" t="s">
        <v>135</v>
      </c>
      <c r="E38" s="10">
        <v>5704172</v>
      </c>
      <c r="F38" s="10">
        <v>107817</v>
      </c>
      <c r="G38" s="28">
        <v>1.9265575539793311</v>
      </c>
      <c r="H38" s="8" t="s">
        <v>520</v>
      </c>
      <c r="I38" s="25">
        <v>10.550860501759301</v>
      </c>
    </row>
    <row r="39" spans="3:9" x14ac:dyDescent="0.3">
      <c r="D39" s="8" t="s">
        <v>136</v>
      </c>
      <c r="E39" s="10">
        <v>5924126</v>
      </c>
      <c r="F39" s="10">
        <v>219954</v>
      </c>
      <c r="G39" s="28">
        <v>3.8560197693898428</v>
      </c>
      <c r="H39" s="8"/>
      <c r="I39" s="25"/>
    </row>
    <row r="40" spans="3:9" x14ac:dyDescent="0.3">
      <c r="D40" s="8" t="s">
        <v>137</v>
      </c>
      <c r="E40" s="10">
        <v>6094815</v>
      </c>
      <c r="F40" s="10">
        <v>170689</v>
      </c>
      <c r="G40" s="28">
        <v>2.8812520192852076</v>
      </c>
      <c r="H40" s="8"/>
      <c r="I40" s="25"/>
    </row>
    <row r="41" spans="3:9" x14ac:dyDescent="0.3">
      <c r="D41" s="8" t="s">
        <v>138</v>
      </c>
      <c r="E41" s="10">
        <v>6179521</v>
      </c>
      <c r="F41" s="10">
        <v>84706</v>
      </c>
      <c r="G41" s="28">
        <v>1.3898042844614644</v>
      </c>
      <c r="H41" s="8"/>
      <c r="I41" s="25"/>
    </row>
    <row r="42" spans="3:9" x14ac:dyDescent="0.3">
      <c r="D42" s="8" t="s">
        <v>139</v>
      </c>
      <c r="E42" s="10">
        <v>6234300</v>
      </c>
      <c r="F42" s="10">
        <v>54779</v>
      </c>
      <c r="G42" s="28">
        <v>0.88646029360528111</v>
      </c>
      <c r="H42" s="8"/>
      <c r="I42" s="25"/>
    </row>
    <row r="43" spans="3:9" x14ac:dyDescent="0.3">
      <c r="D43" s="8" t="s">
        <v>140</v>
      </c>
      <c r="E43" s="10">
        <v>6256466</v>
      </c>
      <c r="F43" s="10">
        <v>22166</v>
      </c>
      <c r="G43" s="28">
        <v>0.35554913943826894</v>
      </c>
      <c r="H43" s="8"/>
      <c r="I43" s="25"/>
    </row>
    <row r="44" spans="3:9" x14ac:dyDescent="0.3">
      <c r="C44" s="29" t="s">
        <v>532</v>
      </c>
      <c r="D44" s="30" t="s">
        <v>141</v>
      </c>
      <c r="E44" s="23">
        <v>6324395</v>
      </c>
      <c r="F44" s="23">
        <v>67929</v>
      </c>
      <c r="G44" s="31">
        <v>1.0857407360640976</v>
      </c>
      <c r="H44" s="30" t="s">
        <v>518</v>
      </c>
      <c r="I44" s="26">
        <v>163045</v>
      </c>
    </row>
    <row r="45" spans="3:9" x14ac:dyDescent="0.3">
      <c r="C45" s="29"/>
      <c r="D45" s="30" t="s">
        <v>142</v>
      </c>
      <c r="E45" s="23">
        <v>6225476</v>
      </c>
      <c r="F45" s="23">
        <v>-98919</v>
      </c>
      <c r="G45" s="31">
        <v>-1.5640863671544867</v>
      </c>
      <c r="H45" s="30" t="s">
        <v>520</v>
      </c>
      <c r="I45" s="26">
        <v>2.5132409702440408</v>
      </c>
    </row>
    <row r="46" spans="3:9" x14ac:dyDescent="0.3">
      <c r="C46" s="29"/>
      <c r="D46" s="30" t="s">
        <v>143</v>
      </c>
      <c r="E46" s="23">
        <v>6303564</v>
      </c>
      <c r="F46" s="23">
        <v>78088</v>
      </c>
      <c r="G46" s="31">
        <v>1.2543297894008427</v>
      </c>
      <c r="H46" s="30"/>
      <c r="I46" s="26"/>
    </row>
    <row r="47" spans="3:9" x14ac:dyDescent="0.3">
      <c r="C47" s="29"/>
      <c r="D47" s="30" t="s">
        <v>144</v>
      </c>
      <c r="E47" s="23">
        <v>6363550</v>
      </c>
      <c r="F47" s="23">
        <v>59986</v>
      </c>
      <c r="G47" s="31">
        <v>0.9516203849124083</v>
      </c>
      <c r="H47" s="30"/>
      <c r="I47" s="26"/>
    </row>
    <row r="48" spans="3:9" x14ac:dyDescent="0.3">
      <c r="C48" s="29"/>
      <c r="D48" s="30" t="s">
        <v>145</v>
      </c>
      <c r="E48" s="23">
        <v>6550384</v>
      </c>
      <c r="F48" s="23">
        <v>186834</v>
      </c>
      <c r="G48" s="31">
        <v>2.9360027028938251</v>
      </c>
      <c r="H48" s="30"/>
      <c r="I48" s="26"/>
    </row>
    <row r="49" spans="3:9" x14ac:dyDescent="0.3">
      <c r="C49" s="29"/>
      <c r="D49" s="30" t="s">
        <v>146</v>
      </c>
      <c r="E49" s="23">
        <v>6493538</v>
      </c>
      <c r="F49" s="23">
        <v>-56846</v>
      </c>
      <c r="G49" s="31">
        <v>-0.86782698541032111</v>
      </c>
      <c r="H49" s="30"/>
      <c r="I49" s="26"/>
    </row>
    <row r="50" spans="3:9" x14ac:dyDescent="0.3">
      <c r="C50" s="29"/>
      <c r="D50" s="30" t="s">
        <v>147</v>
      </c>
      <c r="E50" s="23">
        <v>6487440</v>
      </c>
      <c r="F50" s="23">
        <v>-6098</v>
      </c>
      <c r="G50" s="31">
        <v>-9.3908744354772394E-2</v>
      </c>
      <c r="H50" s="30"/>
      <c r="I50" s="26"/>
    </row>
    <row r="51" spans="3:9" x14ac:dyDescent="0.3">
      <c r="C51" s="1" t="s">
        <v>533</v>
      </c>
      <c r="D51" s="8" t="s">
        <v>148</v>
      </c>
      <c r="E51" s="10">
        <v>6555047</v>
      </c>
      <c r="F51" s="10">
        <v>67607</v>
      </c>
      <c r="G51" s="28">
        <v>1.0421213914887844</v>
      </c>
      <c r="H51" s="8" t="s">
        <v>518</v>
      </c>
      <c r="I51" s="25">
        <v>528518</v>
      </c>
    </row>
    <row r="52" spans="3:9" x14ac:dyDescent="0.3">
      <c r="D52" s="8" t="s">
        <v>149</v>
      </c>
      <c r="E52" s="10">
        <v>6626480</v>
      </c>
      <c r="F52" s="10">
        <v>71433</v>
      </c>
      <c r="G52" s="28">
        <v>1.0897404702056293</v>
      </c>
      <c r="H52" s="8" t="s">
        <v>520</v>
      </c>
      <c r="I52" s="25">
        <v>7.4611865635453327</v>
      </c>
    </row>
    <row r="53" spans="3:9" x14ac:dyDescent="0.3">
      <c r="D53" s="8" t="s">
        <v>150</v>
      </c>
      <c r="E53" s="10">
        <v>6739055</v>
      </c>
      <c r="F53" s="10">
        <v>112575</v>
      </c>
      <c r="G53" s="28">
        <v>1.6988657628182684</v>
      </c>
      <c r="H53" s="8"/>
      <c r="I53" s="25"/>
    </row>
    <row r="54" spans="3:9" x14ac:dyDescent="0.3">
      <c r="D54" s="8" t="s">
        <v>151</v>
      </c>
      <c r="E54" s="10">
        <v>6808684</v>
      </c>
      <c r="F54" s="10">
        <v>69629</v>
      </c>
      <c r="G54" s="28">
        <v>1.0332160814832347</v>
      </c>
      <c r="H54" s="8"/>
      <c r="I54" s="25"/>
    </row>
    <row r="55" spans="3:9" x14ac:dyDescent="0.3">
      <c r="D55" s="8" t="s">
        <v>152</v>
      </c>
      <c r="E55" s="10">
        <v>6999098</v>
      </c>
      <c r="F55" s="10">
        <v>190414</v>
      </c>
      <c r="G55" s="28">
        <v>2.7966344156961904</v>
      </c>
      <c r="H55" s="8"/>
      <c r="I55" s="25"/>
    </row>
    <row r="56" spans="3:9" x14ac:dyDescent="0.3">
      <c r="D56" s="8" t="s">
        <v>153</v>
      </c>
      <c r="E56" s="10">
        <v>7086689</v>
      </c>
      <c r="F56" s="10">
        <v>87591</v>
      </c>
      <c r="G56" s="28">
        <v>1.2514612597223242</v>
      </c>
      <c r="H56" s="8"/>
      <c r="I56" s="25"/>
    </row>
    <row r="57" spans="3:9" x14ac:dyDescent="0.3">
      <c r="D57" s="8" t="s">
        <v>154</v>
      </c>
      <c r="E57" s="10">
        <v>7083565</v>
      </c>
      <c r="F57" s="10">
        <v>-3124</v>
      </c>
      <c r="G57" s="28">
        <v>-4.4082645647353792E-2</v>
      </c>
      <c r="H57" s="8"/>
      <c r="I57" s="25"/>
    </row>
    <row r="58" spans="3:9" x14ac:dyDescent="0.3">
      <c r="C58" s="29" t="s">
        <v>534</v>
      </c>
      <c r="D58" s="30" t="s">
        <v>155</v>
      </c>
      <c r="E58" s="23">
        <v>7102099</v>
      </c>
      <c r="F58" s="23">
        <v>18534</v>
      </c>
      <c r="G58" s="31">
        <v>0.26164791316236952</v>
      </c>
      <c r="H58" s="30" t="s">
        <v>518</v>
      </c>
      <c r="I58" s="26">
        <v>917284</v>
      </c>
    </row>
    <row r="59" spans="3:9" x14ac:dyDescent="0.3">
      <c r="C59" s="29"/>
      <c r="D59" s="30" t="s">
        <v>156</v>
      </c>
      <c r="E59" s="23">
        <v>7144912</v>
      </c>
      <c r="F59" s="23">
        <v>42813</v>
      </c>
      <c r="G59" s="31">
        <v>0.60282178550313081</v>
      </c>
      <c r="H59" s="30" t="s">
        <v>520</v>
      </c>
      <c r="I59" s="26">
        <v>11.438336340838191</v>
      </c>
    </row>
    <row r="60" spans="3:9" x14ac:dyDescent="0.3">
      <c r="C60" s="29"/>
      <c r="D60" s="30" t="s">
        <v>157</v>
      </c>
      <c r="E60" s="23">
        <v>7266293</v>
      </c>
      <c r="F60" s="23">
        <v>121381</v>
      </c>
      <c r="G60" s="31">
        <v>1.6988452761909454</v>
      </c>
      <c r="H60" s="30"/>
      <c r="I60" s="26"/>
    </row>
    <row r="61" spans="3:9" x14ac:dyDescent="0.3">
      <c r="C61" s="29"/>
      <c r="D61" s="30" t="s">
        <v>158</v>
      </c>
      <c r="E61" s="23">
        <v>7377186</v>
      </c>
      <c r="F61" s="23">
        <v>110893</v>
      </c>
      <c r="G61" s="31">
        <v>1.5261289353457119</v>
      </c>
      <c r="H61" s="30"/>
      <c r="I61" s="26"/>
    </row>
    <row r="62" spans="3:9" x14ac:dyDescent="0.3">
      <c r="C62" s="29"/>
      <c r="D62" s="30" t="s">
        <v>159</v>
      </c>
      <c r="E62" s="23">
        <v>7802827</v>
      </c>
      <c r="F62" s="23">
        <v>425641</v>
      </c>
      <c r="G62" s="31">
        <v>5.7696932136454198</v>
      </c>
      <c r="H62" s="30"/>
      <c r="I62" s="26"/>
    </row>
    <row r="63" spans="3:9" x14ac:dyDescent="0.3">
      <c r="C63" s="29"/>
      <c r="D63" s="30" t="s">
        <v>160</v>
      </c>
      <c r="E63" s="23">
        <v>7904974</v>
      </c>
      <c r="F63" s="23">
        <v>102147</v>
      </c>
      <c r="G63" s="31">
        <v>1.3091024573529568</v>
      </c>
      <c r="H63" s="30"/>
      <c r="I63" s="26"/>
    </row>
    <row r="64" spans="3:9" x14ac:dyDescent="0.3">
      <c r="C64" s="29"/>
      <c r="D64" s="30" t="s">
        <v>161</v>
      </c>
      <c r="E64" s="23">
        <v>8019383</v>
      </c>
      <c r="F64" s="23">
        <v>114409</v>
      </c>
      <c r="G64" s="31">
        <v>1.4473039380015671</v>
      </c>
      <c r="H64" s="30"/>
      <c r="I64" s="26"/>
    </row>
    <row r="65" spans="3:9" x14ac:dyDescent="0.3">
      <c r="C65" s="1" t="s">
        <v>535</v>
      </c>
      <c r="D65" s="8" t="s">
        <v>162</v>
      </c>
      <c r="E65" s="10">
        <v>8148618</v>
      </c>
      <c r="F65" s="10">
        <v>129235</v>
      </c>
      <c r="G65" s="28">
        <v>1.6115329570865988</v>
      </c>
      <c r="H65" s="8" t="s">
        <v>518</v>
      </c>
      <c r="I65" s="25">
        <v>365250</v>
      </c>
    </row>
    <row r="66" spans="3:9" x14ac:dyDescent="0.3">
      <c r="D66" s="8" t="s">
        <v>163</v>
      </c>
      <c r="E66" s="10">
        <v>8214246</v>
      </c>
      <c r="F66" s="10">
        <v>65628</v>
      </c>
      <c r="G66" s="28">
        <v>0.80538810384779347</v>
      </c>
      <c r="H66" s="8" t="s">
        <v>520</v>
      </c>
      <c r="I66" s="25">
        <v>4.2900594653335</v>
      </c>
    </row>
    <row r="67" spans="3:9" x14ac:dyDescent="0.3">
      <c r="D67" s="8" t="s">
        <v>164</v>
      </c>
      <c r="E67" s="10">
        <v>8267717</v>
      </c>
      <c r="F67" s="10">
        <v>53471</v>
      </c>
      <c r="G67" s="28">
        <v>0.65095445157108756</v>
      </c>
      <c r="H67" s="8"/>
      <c r="I67" s="25"/>
    </row>
    <row r="68" spans="3:9" x14ac:dyDescent="0.3">
      <c r="D68" s="8" t="s">
        <v>165</v>
      </c>
      <c r="E68" s="10">
        <v>8371417</v>
      </c>
      <c r="F68" s="10">
        <v>103700</v>
      </c>
      <c r="G68" s="28">
        <v>1.2542761199978179</v>
      </c>
      <c r="H68" s="8"/>
      <c r="I68" s="25"/>
    </row>
    <row r="69" spans="3:9" x14ac:dyDescent="0.3">
      <c r="D69" s="8" t="s">
        <v>166</v>
      </c>
      <c r="E69" s="10">
        <v>8423888</v>
      </c>
      <c r="F69" s="10">
        <v>52471</v>
      </c>
      <c r="G69" s="28">
        <v>0.62678755579849865</v>
      </c>
      <c r="H69" s="8"/>
      <c r="I69" s="25"/>
    </row>
    <row r="70" spans="3:9" x14ac:dyDescent="0.3">
      <c r="D70" s="8" t="s">
        <v>167</v>
      </c>
      <c r="E70" s="10">
        <v>8455486</v>
      </c>
      <c r="F70" s="10">
        <v>31598</v>
      </c>
      <c r="G70" s="28">
        <v>0.37509995384554018</v>
      </c>
      <c r="H70" s="8"/>
      <c r="I70" s="25"/>
    </row>
    <row r="71" spans="3:9" x14ac:dyDescent="0.3">
      <c r="D71" s="8" t="s">
        <v>168</v>
      </c>
      <c r="E71" s="10">
        <v>8513868</v>
      </c>
      <c r="F71" s="10">
        <v>58382</v>
      </c>
      <c r="G71" s="28">
        <v>0.69046297279659619</v>
      </c>
      <c r="H71" s="8"/>
      <c r="I71" s="25"/>
    </row>
    <row r="72" spans="3:9" x14ac:dyDescent="0.3">
      <c r="C72" s="29" t="s">
        <v>536</v>
      </c>
      <c r="D72" s="30" t="s">
        <v>169</v>
      </c>
      <c r="E72" s="23">
        <v>8636877</v>
      </c>
      <c r="F72" s="23">
        <v>123009</v>
      </c>
      <c r="G72" s="31">
        <v>1.4448074600169982</v>
      </c>
      <c r="H72" s="30" t="s">
        <v>518</v>
      </c>
      <c r="I72" s="26">
        <v>504774</v>
      </c>
    </row>
    <row r="73" spans="3:9" x14ac:dyDescent="0.3">
      <c r="C73" s="29"/>
      <c r="D73" s="30" t="s">
        <v>170</v>
      </c>
      <c r="E73" s="23">
        <v>8738669</v>
      </c>
      <c r="F73" s="23">
        <v>101792</v>
      </c>
      <c r="G73" s="31">
        <v>1.1785741535974172</v>
      </c>
      <c r="H73" s="30" t="s">
        <v>520</v>
      </c>
      <c r="I73" s="26">
        <v>5.5216940572332067</v>
      </c>
    </row>
    <row r="74" spans="3:9" x14ac:dyDescent="0.3">
      <c r="C74" s="29"/>
      <c r="D74" s="30" t="s">
        <v>171</v>
      </c>
      <c r="E74" s="23">
        <v>8818877</v>
      </c>
      <c r="F74" s="23">
        <v>80208</v>
      </c>
      <c r="G74" s="31">
        <v>0.91785144854439515</v>
      </c>
      <c r="H74" s="30"/>
      <c r="I74" s="26"/>
    </row>
    <row r="75" spans="3:9" x14ac:dyDescent="0.3">
      <c r="C75" s="29"/>
      <c r="D75" s="30" t="s">
        <v>172</v>
      </c>
      <c r="E75" s="23">
        <v>8956801</v>
      </c>
      <c r="F75" s="23">
        <v>137924</v>
      </c>
      <c r="G75" s="31">
        <v>1.5639633028105508</v>
      </c>
      <c r="H75" s="30"/>
      <c r="I75" s="26"/>
    </row>
    <row r="76" spans="3:9" x14ac:dyDescent="0.3">
      <c r="C76" s="29"/>
      <c r="D76" s="30" t="s">
        <v>173</v>
      </c>
      <c r="E76" s="23">
        <v>9070590</v>
      </c>
      <c r="F76" s="23">
        <v>113789</v>
      </c>
      <c r="G76" s="31">
        <v>1.2704200975325901</v>
      </c>
      <c r="H76" s="30"/>
      <c r="I76" s="26"/>
    </row>
    <row r="77" spans="3:9" x14ac:dyDescent="0.3">
      <c r="C77" s="29"/>
      <c r="D77" s="30" t="s">
        <v>174</v>
      </c>
      <c r="E77" s="23">
        <v>9093319</v>
      </c>
      <c r="F77" s="23">
        <v>22729</v>
      </c>
      <c r="G77" s="31">
        <v>0.25057906927774271</v>
      </c>
      <c r="H77" s="30"/>
      <c r="I77" s="26"/>
    </row>
    <row r="78" spans="3:9" x14ac:dyDescent="0.3">
      <c r="C78" s="29"/>
      <c r="D78" s="30" t="s">
        <v>175</v>
      </c>
      <c r="E78" s="23">
        <v>9141651</v>
      </c>
      <c r="F78" s="23">
        <v>48332</v>
      </c>
      <c r="G78" s="31">
        <v>0.53151110172204441</v>
      </c>
      <c r="H78" s="30"/>
      <c r="I78" s="26"/>
    </row>
    <row r="79" spans="3:9" x14ac:dyDescent="0.3">
      <c r="C79" s="1" t="s">
        <v>537</v>
      </c>
      <c r="D79" s="8" t="s">
        <v>176</v>
      </c>
      <c r="E79" s="10">
        <v>9557192</v>
      </c>
      <c r="F79" s="10">
        <v>415541</v>
      </c>
      <c r="G79" s="28">
        <v>4.5455793488506622</v>
      </c>
      <c r="H79" s="8" t="s">
        <v>518</v>
      </c>
      <c r="I79" s="25">
        <v>1545359</v>
      </c>
    </row>
    <row r="80" spans="3:9" x14ac:dyDescent="0.3">
      <c r="D80" s="8" t="s">
        <v>177</v>
      </c>
      <c r="E80" s="10">
        <v>10154367</v>
      </c>
      <c r="F80" s="10">
        <v>597175</v>
      </c>
      <c r="G80" s="28">
        <v>6.2484357330060964</v>
      </c>
      <c r="H80" s="8" t="s">
        <v>520</v>
      </c>
      <c r="I80" s="25">
        <v>13.918954301583483</v>
      </c>
    </row>
    <row r="81" spans="3:9" x14ac:dyDescent="0.3">
      <c r="D81" s="8" t="s">
        <v>178</v>
      </c>
      <c r="E81" s="10">
        <v>10359218</v>
      </c>
      <c r="F81" s="10">
        <v>204851</v>
      </c>
      <c r="G81" s="28">
        <v>2.0173684878633988</v>
      </c>
      <c r="H81" s="8"/>
      <c r="I81" s="25"/>
    </row>
    <row r="82" spans="3:9" x14ac:dyDescent="0.3">
      <c r="D82" s="8" t="s">
        <v>179</v>
      </c>
      <c r="E82" s="10">
        <v>10696948</v>
      </c>
      <c r="F82" s="10">
        <v>337730</v>
      </c>
      <c r="G82" s="28">
        <v>3.2601881725049129</v>
      </c>
      <c r="H82" s="8"/>
      <c r="I82" s="25"/>
    </row>
    <row r="83" spans="3:9" x14ac:dyDescent="0.3">
      <c r="D83" s="8" t="s">
        <v>180</v>
      </c>
      <c r="E83" s="10">
        <v>10818909</v>
      </c>
      <c r="F83" s="10">
        <v>121961</v>
      </c>
      <c r="G83" s="28">
        <v>1.1401476383731135</v>
      </c>
      <c r="H83" s="8"/>
      <c r="I83" s="25"/>
    </row>
    <row r="84" spans="3:9" x14ac:dyDescent="0.3">
      <c r="D84" s="8" t="s">
        <v>181</v>
      </c>
      <c r="E84" s="10">
        <v>11082602</v>
      </c>
      <c r="F84" s="10">
        <v>263693</v>
      </c>
      <c r="G84" s="28">
        <v>2.4373344853903478</v>
      </c>
      <c r="H84" s="8"/>
      <c r="I84" s="25"/>
    </row>
    <row r="85" spans="3:9" x14ac:dyDescent="0.3">
      <c r="D85" s="8" t="s">
        <v>182</v>
      </c>
      <c r="E85" s="10">
        <v>11102551</v>
      </c>
      <c r="F85" s="10">
        <v>19949</v>
      </c>
      <c r="G85" s="28">
        <v>0.18000285492522425</v>
      </c>
      <c r="H85" s="8"/>
      <c r="I85" s="25"/>
    </row>
    <row r="86" spans="3:9" x14ac:dyDescent="0.3">
      <c r="C86" s="29" t="s">
        <v>538</v>
      </c>
      <c r="D86" s="30" t="s">
        <v>183</v>
      </c>
      <c r="E86" s="23">
        <v>11187923</v>
      </c>
      <c r="F86" s="23">
        <v>85372</v>
      </c>
      <c r="G86" s="31">
        <v>0.76894039937308101</v>
      </c>
      <c r="H86" s="30" t="s">
        <v>518</v>
      </c>
      <c r="I86" s="26">
        <v>521178</v>
      </c>
    </row>
    <row r="87" spans="3:9" x14ac:dyDescent="0.3">
      <c r="C87" s="29"/>
      <c r="D87" s="30" t="s">
        <v>184</v>
      </c>
      <c r="E87" s="23">
        <v>11287600</v>
      </c>
      <c r="F87" s="23">
        <v>99677</v>
      </c>
      <c r="G87" s="31">
        <v>0.89093391150439627</v>
      </c>
      <c r="H87" s="30" t="s">
        <v>520</v>
      </c>
      <c r="I87" s="26">
        <v>4.451050511905227</v>
      </c>
    </row>
    <row r="88" spans="3:9" x14ac:dyDescent="0.3">
      <c r="C88" s="29"/>
      <c r="D88" s="30" t="s">
        <v>185</v>
      </c>
      <c r="E88" s="23">
        <v>11432966</v>
      </c>
      <c r="F88" s="23">
        <v>145366</v>
      </c>
      <c r="G88" s="31">
        <v>1.287837981501825</v>
      </c>
      <c r="H88" s="30"/>
      <c r="I88" s="26"/>
    </row>
    <row r="89" spans="3:9" x14ac:dyDescent="0.3">
      <c r="C89" s="29"/>
      <c r="D89" s="30" t="s">
        <v>186</v>
      </c>
      <c r="E89" s="23">
        <v>11471170</v>
      </c>
      <c r="F89" s="23">
        <v>38204</v>
      </c>
      <c r="G89" s="31">
        <v>0.33415650846858114</v>
      </c>
      <c r="H89" s="30"/>
      <c r="I89" s="26"/>
    </row>
    <row r="90" spans="3:9" x14ac:dyDescent="0.3">
      <c r="C90" s="29"/>
      <c r="D90" s="30" t="s">
        <v>187</v>
      </c>
      <c r="E90" s="23">
        <v>11477719</v>
      </c>
      <c r="F90" s="23">
        <v>6549</v>
      </c>
      <c r="G90" s="31">
        <v>5.7090950617940457E-2</v>
      </c>
      <c r="H90" s="30"/>
      <c r="I90" s="26"/>
    </row>
    <row r="91" spans="3:9" x14ac:dyDescent="0.3">
      <c r="C91" s="29"/>
      <c r="D91" s="30" t="s">
        <v>188</v>
      </c>
      <c r="E91" s="23">
        <v>11566762</v>
      </c>
      <c r="F91" s="23">
        <v>89043</v>
      </c>
      <c r="G91" s="31">
        <v>0.77579003284537629</v>
      </c>
      <c r="H91" s="30"/>
      <c r="I91" s="26"/>
    </row>
    <row r="92" spans="3:9" x14ac:dyDescent="0.3">
      <c r="C92" s="29"/>
      <c r="D92" s="30" t="s">
        <v>189</v>
      </c>
      <c r="E92" s="23">
        <v>11709101</v>
      </c>
      <c r="F92" s="23">
        <v>142339</v>
      </c>
      <c r="G92" s="31">
        <v>1.2305863992014361</v>
      </c>
      <c r="H92" s="30"/>
      <c r="I92" s="26"/>
    </row>
    <row r="93" spans="3:9" x14ac:dyDescent="0.3">
      <c r="C93" s="1" t="s">
        <v>539</v>
      </c>
      <c r="D93" s="8" t="s">
        <v>190</v>
      </c>
      <c r="E93" s="10">
        <v>11914196</v>
      </c>
      <c r="F93" s="10">
        <v>205095</v>
      </c>
      <c r="G93" s="28">
        <v>1.7515862234000714</v>
      </c>
      <c r="H93" s="8" t="s">
        <v>518</v>
      </c>
      <c r="I93" s="25">
        <v>526417</v>
      </c>
    </row>
    <row r="94" spans="3:9" x14ac:dyDescent="0.3">
      <c r="D94" s="8" t="s">
        <v>191</v>
      </c>
      <c r="E94" s="10">
        <v>11959451</v>
      </c>
      <c r="F94" s="10">
        <v>45255</v>
      </c>
      <c r="G94" s="28">
        <v>0.37984098968994634</v>
      </c>
      <c r="H94" s="8" t="s">
        <v>520</v>
      </c>
      <c r="I94" s="25">
        <v>4.2314393993286341</v>
      </c>
    </row>
    <row r="95" spans="3:9" x14ac:dyDescent="0.3">
      <c r="D95" s="8" t="s">
        <v>192</v>
      </c>
      <c r="E95" s="10">
        <v>11967230</v>
      </c>
      <c r="F95" s="10">
        <v>7779</v>
      </c>
      <c r="G95" s="28">
        <v>6.5044791771796215E-2</v>
      </c>
      <c r="H95" s="8"/>
      <c r="I95" s="25"/>
    </row>
    <row r="96" spans="3:9" x14ac:dyDescent="0.3">
      <c r="D96" s="8" t="s">
        <v>193</v>
      </c>
      <c r="E96" s="10">
        <v>12047817</v>
      </c>
      <c r="F96" s="10">
        <v>80587</v>
      </c>
      <c r="G96" s="28">
        <v>0.67339726904220942</v>
      </c>
      <c r="H96" s="8"/>
      <c r="I96" s="25"/>
    </row>
    <row r="97" spans="3:9" x14ac:dyDescent="0.3">
      <c r="D97" s="8" t="s">
        <v>194</v>
      </c>
      <c r="E97" s="10">
        <v>12208551</v>
      </c>
      <c r="F97" s="10">
        <v>160734</v>
      </c>
      <c r="G97" s="28">
        <v>1.3341338102994094</v>
      </c>
      <c r="H97" s="8"/>
      <c r="I97" s="25"/>
    </row>
    <row r="98" spans="3:9" x14ac:dyDescent="0.3">
      <c r="D98" s="8" t="s">
        <v>195</v>
      </c>
      <c r="E98" s="10">
        <v>12393233</v>
      </c>
      <c r="F98" s="10">
        <v>184682</v>
      </c>
      <c r="G98" s="28">
        <v>1.5127266126831924</v>
      </c>
      <c r="H98" s="8"/>
      <c r="I98" s="25"/>
    </row>
    <row r="99" spans="3:9" x14ac:dyDescent="0.3">
      <c r="D99" s="8" t="s">
        <v>196</v>
      </c>
      <c r="E99" s="10">
        <v>12440613</v>
      </c>
      <c r="F99" s="10">
        <v>47380</v>
      </c>
      <c r="G99" s="28">
        <v>0.38230540812070585</v>
      </c>
      <c r="H99" s="8"/>
      <c r="I99" s="25"/>
    </row>
    <row r="100" spans="3:9" x14ac:dyDescent="0.3">
      <c r="C100" s="29" t="s">
        <v>540</v>
      </c>
      <c r="D100" s="30" t="s">
        <v>197</v>
      </c>
      <c r="E100" s="23">
        <v>12550720</v>
      </c>
      <c r="F100" s="23">
        <v>110107</v>
      </c>
      <c r="G100" s="31">
        <v>0.88506088888063628</v>
      </c>
      <c r="H100" s="30" t="s">
        <v>518</v>
      </c>
      <c r="I100" s="26">
        <v>585182</v>
      </c>
    </row>
    <row r="101" spans="3:9" x14ac:dyDescent="0.3">
      <c r="C101" s="29"/>
      <c r="D101" s="30" t="s">
        <v>198</v>
      </c>
      <c r="E101" s="23">
        <v>12567117</v>
      </c>
      <c r="F101" s="23">
        <v>16397</v>
      </c>
      <c r="G101" s="31">
        <v>0.13064589123173811</v>
      </c>
      <c r="H101" s="30" t="s">
        <v>520</v>
      </c>
      <c r="I101" s="26">
        <v>4.4548292153823921</v>
      </c>
    </row>
    <row r="102" spans="3:9" x14ac:dyDescent="0.3">
      <c r="C102" s="29"/>
      <c r="D102" s="30" t="s">
        <v>199</v>
      </c>
      <c r="E102" s="23">
        <v>12684673</v>
      </c>
      <c r="F102" s="23">
        <v>117556</v>
      </c>
      <c r="G102" s="31">
        <v>0.93542536446505586</v>
      </c>
      <c r="H102" s="30"/>
      <c r="I102" s="26"/>
    </row>
    <row r="103" spans="3:9" x14ac:dyDescent="0.3">
      <c r="C103" s="29"/>
      <c r="D103" s="30" t="s">
        <v>200</v>
      </c>
      <c r="E103" s="23">
        <v>12735911</v>
      </c>
      <c r="F103" s="23">
        <v>51238</v>
      </c>
      <c r="G103" s="31">
        <v>0.4039363095918988</v>
      </c>
      <c r="H103" s="30"/>
      <c r="I103" s="26"/>
    </row>
    <row r="104" spans="3:9" x14ac:dyDescent="0.3">
      <c r="C104" s="29"/>
      <c r="D104" s="30" t="s">
        <v>201</v>
      </c>
      <c r="E104" s="23">
        <v>12877229</v>
      </c>
      <c r="F104" s="23">
        <v>141318</v>
      </c>
      <c r="G104" s="31">
        <v>1.109602603221709</v>
      </c>
      <c r="H104" s="30"/>
      <c r="I104" s="26"/>
    </row>
    <row r="105" spans="3:9" x14ac:dyDescent="0.3">
      <c r="C105" s="29"/>
      <c r="D105" s="30" t="s">
        <v>202</v>
      </c>
      <c r="E105" s="23">
        <v>12999415</v>
      </c>
      <c r="F105" s="23">
        <v>122186</v>
      </c>
      <c r="G105" s="31">
        <v>0.94885320436562859</v>
      </c>
      <c r="H105" s="30"/>
      <c r="I105" s="26"/>
    </row>
    <row r="106" spans="3:9" x14ac:dyDescent="0.3">
      <c r="C106" s="29"/>
      <c r="D106" s="30" t="s">
        <v>203</v>
      </c>
      <c r="E106" s="23">
        <v>13135902</v>
      </c>
      <c r="F106" s="23">
        <v>136487</v>
      </c>
      <c r="G106" s="31">
        <v>1.0499472476261433</v>
      </c>
      <c r="H106" s="30"/>
      <c r="I106" s="26"/>
    </row>
    <row r="107" spans="3:9" x14ac:dyDescent="0.3">
      <c r="C107" s="1" t="s">
        <v>541</v>
      </c>
      <c r="D107" s="8" t="s">
        <v>204</v>
      </c>
      <c r="E107" s="10">
        <v>13178190</v>
      </c>
      <c r="F107" s="10">
        <v>42288</v>
      </c>
      <c r="G107" s="28">
        <v>0.32192688404648573</v>
      </c>
      <c r="H107" s="8" t="s">
        <v>518</v>
      </c>
      <c r="I107" s="25">
        <v>2877828</v>
      </c>
    </row>
    <row r="108" spans="3:9" x14ac:dyDescent="0.3">
      <c r="D108" s="8" t="s">
        <v>205</v>
      </c>
      <c r="E108" s="10">
        <v>13234024</v>
      </c>
      <c r="F108" s="10">
        <v>55834</v>
      </c>
      <c r="G108" s="28">
        <v>0.42368489147599175</v>
      </c>
      <c r="H108" s="8" t="s">
        <v>520</v>
      </c>
      <c r="I108" s="25">
        <v>17.923671983925278</v>
      </c>
    </row>
    <row r="109" spans="3:9" x14ac:dyDescent="0.3">
      <c r="D109" s="8" t="s">
        <v>206</v>
      </c>
      <c r="E109" s="10">
        <v>13361804</v>
      </c>
      <c r="F109" s="10">
        <v>127780</v>
      </c>
      <c r="G109" s="28">
        <v>0.96554154654699131</v>
      </c>
      <c r="H109" s="8"/>
      <c r="I109" s="25"/>
    </row>
    <row r="110" spans="3:9" x14ac:dyDescent="0.3">
      <c r="D110" s="8" t="s">
        <v>207</v>
      </c>
      <c r="E110" s="10">
        <v>14198938</v>
      </c>
      <c r="F110" s="10">
        <v>837134</v>
      </c>
      <c r="G110" s="28">
        <v>6.2651270741585492</v>
      </c>
      <c r="H110" s="8"/>
      <c r="I110" s="25"/>
    </row>
    <row r="111" spans="3:9" x14ac:dyDescent="0.3">
      <c r="D111" s="8" t="s">
        <v>208</v>
      </c>
      <c r="E111" s="10">
        <v>14994059</v>
      </c>
      <c r="F111" s="10">
        <v>795121</v>
      </c>
      <c r="G111" s="28">
        <v>5.5998624685874399</v>
      </c>
      <c r="H111" s="8"/>
      <c r="I111" s="25"/>
    </row>
    <row r="112" spans="3:9" x14ac:dyDescent="0.3">
      <c r="D112" s="8" t="s">
        <v>209</v>
      </c>
      <c r="E112" s="10">
        <v>15683386</v>
      </c>
      <c r="F112" s="10">
        <v>689327</v>
      </c>
      <c r="G112" s="28">
        <v>4.5973341841592061</v>
      </c>
      <c r="H112" s="8"/>
      <c r="I112" s="25"/>
    </row>
    <row r="113" spans="3:9" x14ac:dyDescent="0.3">
      <c r="D113" s="8" t="s">
        <v>210</v>
      </c>
      <c r="E113" s="10">
        <v>16056018</v>
      </c>
      <c r="F113" s="10">
        <v>372632</v>
      </c>
      <c r="G113" s="28">
        <v>2.3759665164142487</v>
      </c>
      <c r="H113" s="8"/>
      <c r="I113" s="25"/>
    </row>
    <row r="114" spans="3:9" x14ac:dyDescent="0.3">
      <c r="C114" s="29" t="s">
        <v>542</v>
      </c>
      <c r="D114" s="30" t="s">
        <v>211</v>
      </c>
      <c r="E114" s="23">
        <v>16097637</v>
      </c>
      <c r="F114" s="23">
        <v>41619</v>
      </c>
      <c r="G114" s="31">
        <v>0.25921121912045686</v>
      </c>
      <c r="H114" s="30" t="s">
        <v>518</v>
      </c>
      <c r="I114" s="26">
        <v>576289</v>
      </c>
    </row>
    <row r="115" spans="3:9" x14ac:dyDescent="0.3">
      <c r="C115" s="29"/>
      <c r="D115" s="30" t="s">
        <v>212</v>
      </c>
      <c r="E115" s="23">
        <v>16176188</v>
      </c>
      <c r="F115" s="23">
        <v>78551</v>
      </c>
      <c r="G115" s="31">
        <v>0.487966028802861</v>
      </c>
      <c r="H115" s="30" t="s">
        <v>520</v>
      </c>
      <c r="I115" s="26">
        <v>3.4562286050687763</v>
      </c>
    </row>
    <row r="116" spans="3:9" x14ac:dyDescent="0.3">
      <c r="C116" s="29"/>
      <c r="D116" s="30" t="s">
        <v>213</v>
      </c>
      <c r="E116" s="23">
        <v>16244761</v>
      </c>
      <c r="F116" s="23">
        <v>68573</v>
      </c>
      <c r="G116" s="31">
        <v>0.42391322356045813</v>
      </c>
      <c r="H116" s="30"/>
      <c r="I116" s="26"/>
    </row>
    <row r="117" spans="3:9" x14ac:dyDescent="0.3">
      <c r="C117" s="1" t="s">
        <v>544</v>
      </c>
      <c r="D117" s="8" t="s">
        <v>214</v>
      </c>
      <c r="E117" s="10">
        <v>16424413</v>
      </c>
      <c r="F117" s="10">
        <v>179652</v>
      </c>
      <c r="G117" s="28">
        <v>1.1059073137487219</v>
      </c>
      <c r="H117" s="8" t="s">
        <v>518</v>
      </c>
      <c r="I117" s="25">
        <v>451246</v>
      </c>
    </row>
    <row r="118" spans="3:9" x14ac:dyDescent="0.3">
      <c r="D118" s="8" t="s">
        <v>215</v>
      </c>
      <c r="E118" s="10">
        <v>16565094</v>
      </c>
      <c r="F118" s="10">
        <v>140681</v>
      </c>
      <c r="G118" s="28">
        <v>0.85653593830111308</v>
      </c>
      <c r="H118" s="8" t="s">
        <v>520</v>
      </c>
      <c r="I118" s="25">
        <v>2.6739459478293557</v>
      </c>
    </row>
    <row r="119" spans="3:9" x14ac:dyDescent="0.3">
      <c r="D119" s="8" t="s">
        <v>216</v>
      </c>
      <c r="E119" s="10">
        <v>16656972</v>
      </c>
      <c r="F119" s="10">
        <v>91878</v>
      </c>
      <c r="G119" s="28">
        <v>0.55464822596237606</v>
      </c>
      <c r="H119" s="8"/>
      <c r="I119" s="25"/>
    </row>
    <row r="120" spans="3:9" x14ac:dyDescent="0.3">
      <c r="D120" s="8" t="s">
        <v>217</v>
      </c>
      <c r="E120" s="10">
        <v>16673926</v>
      </c>
      <c r="F120" s="10">
        <v>16954</v>
      </c>
      <c r="G120" s="28">
        <v>0.10178320525483263</v>
      </c>
      <c r="H120" s="8"/>
      <c r="I120" s="25"/>
    </row>
    <row r="121" spans="3:9" x14ac:dyDescent="0.3">
      <c r="D121" s="8" t="s">
        <v>218</v>
      </c>
      <c r="E121" s="10">
        <v>16686771</v>
      </c>
      <c r="F121" s="10">
        <v>12845</v>
      </c>
      <c r="G121" s="28">
        <v>7.7036446005577811E-2</v>
      </c>
      <c r="H121" s="8"/>
      <c r="I121" s="25"/>
    </row>
    <row r="122" spans="3:9" x14ac:dyDescent="0.3">
      <c r="D122" s="8" t="s">
        <v>219</v>
      </c>
      <c r="E122" s="10">
        <v>16797250</v>
      </c>
      <c r="F122" s="10">
        <v>110479</v>
      </c>
      <c r="G122" s="28">
        <v>0.66207536497025099</v>
      </c>
      <c r="H122" s="8"/>
      <c r="I122" s="25"/>
    </row>
    <row r="123" spans="3:9" x14ac:dyDescent="0.3">
      <c r="D123" s="8" t="s">
        <v>220</v>
      </c>
      <c r="E123" s="10">
        <v>16875659</v>
      </c>
      <c r="F123" s="10">
        <v>78409</v>
      </c>
      <c r="G123" s="28">
        <v>0.46679664826087602</v>
      </c>
      <c r="H123" s="8"/>
      <c r="I123" s="25"/>
    </row>
    <row r="124" spans="3:9" x14ac:dyDescent="0.3">
      <c r="C124" s="29" t="s">
        <v>548</v>
      </c>
      <c r="D124" s="30" t="s">
        <v>221</v>
      </c>
      <c r="E124" s="23">
        <v>16961355</v>
      </c>
      <c r="F124" s="23">
        <v>85696</v>
      </c>
      <c r="G124" s="31">
        <v>0.50780831729297204</v>
      </c>
      <c r="H124" s="30" t="s">
        <v>518</v>
      </c>
      <c r="I124" s="26">
        <v>250965</v>
      </c>
    </row>
    <row r="125" spans="3:9" x14ac:dyDescent="0.3">
      <c r="C125" s="29"/>
      <c r="D125" s="30" t="s">
        <v>222</v>
      </c>
      <c r="E125" s="23">
        <v>17009640</v>
      </c>
      <c r="F125" s="23">
        <v>48285</v>
      </c>
      <c r="G125" s="31">
        <v>0.28467654854225971</v>
      </c>
      <c r="H125" s="30" t="s">
        <v>520</v>
      </c>
      <c r="I125" s="26">
        <v>1.4580544633146491</v>
      </c>
    </row>
    <row r="126" spans="3:9" x14ac:dyDescent="0.3">
      <c r="C126" s="29"/>
      <c r="D126" s="30" t="s">
        <v>223</v>
      </c>
      <c r="E126" s="23">
        <v>17070430</v>
      </c>
      <c r="F126" s="23">
        <v>60790</v>
      </c>
      <c r="G126" s="31">
        <v>0.35738557664947646</v>
      </c>
      <c r="H126" s="30"/>
      <c r="I126" s="26"/>
    </row>
    <row r="127" spans="3:9" x14ac:dyDescent="0.3">
      <c r="C127" s="29"/>
      <c r="D127" s="30" t="s">
        <v>224</v>
      </c>
      <c r="E127" s="23">
        <v>17140804</v>
      </c>
      <c r="F127" s="23">
        <v>70374</v>
      </c>
      <c r="G127" s="31">
        <v>0.41225675041577742</v>
      </c>
      <c r="H127" s="30"/>
      <c r="I127" s="26"/>
    </row>
    <row r="128" spans="3:9" x14ac:dyDescent="0.3">
      <c r="C128" s="29"/>
      <c r="D128" s="30" t="s">
        <v>225</v>
      </c>
      <c r="E128" s="23">
        <v>17176362</v>
      </c>
      <c r="F128" s="23">
        <v>35558</v>
      </c>
      <c r="G128" s="31">
        <v>0.20744651184390184</v>
      </c>
      <c r="H128" s="30"/>
      <c r="I128" s="26"/>
    </row>
    <row r="129" spans="3:9" x14ac:dyDescent="0.3">
      <c r="C129" s="29"/>
      <c r="D129" s="30" t="s">
        <v>226</v>
      </c>
      <c r="E129" s="23">
        <v>17182843</v>
      </c>
      <c r="F129" s="23">
        <v>6481</v>
      </c>
      <c r="G129" s="31">
        <v>3.7732087854226638E-2</v>
      </c>
      <c r="H129" s="30"/>
      <c r="I129" s="26"/>
    </row>
    <row r="130" spans="3:9" x14ac:dyDescent="0.3">
      <c r="C130" s="29"/>
      <c r="D130" s="30" t="s">
        <v>227</v>
      </c>
      <c r="E130" s="23">
        <v>17212320</v>
      </c>
      <c r="F130" s="23">
        <v>29477</v>
      </c>
      <c r="G130" s="31">
        <v>0.17154902713130768</v>
      </c>
      <c r="H130" s="30"/>
      <c r="I130" s="26"/>
    </row>
    <row r="131" spans="3:9" x14ac:dyDescent="0.3">
      <c r="C131" s="1" t="s">
        <v>549</v>
      </c>
      <c r="D131" s="8" t="s">
        <v>228</v>
      </c>
      <c r="E131" s="10">
        <v>17239130</v>
      </c>
      <c r="F131" s="10">
        <v>26810</v>
      </c>
      <c r="G131" s="28">
        <v>0.15576052501928853</v>
      </c>
      <c r="H131" s="8" t="s">
        <v>518</v>
      </c>
      <c r="I131" s="25">
        <v>2614638</v>
      </c>
    </row>
    <row r="132" spans="3:9" x14ac:dyDescent="0.3">
      <c r="D132" s="8" t="s">
        <v>229</v>
      </c>
      <c r="E132" s="10">
        <v>17906553</v>
      </c>
      <c r="F132" s="10">
        <v>667423</v>
      </c>
      <c r="G132" s="28">
        <v>3.8715584835197605</v>
      </c>
      <c r="H132" s="8" t="s">
        <v>520</v>
      </c>
      <c r="I132" s="25">
        <v>13.169479969746799</v>
      </c>
    </row>
    <row r="133" spans="3:9" x14ac:dyDescent="0.3">
      <c r="D133" s="8" t="s">
        <v>230</v>
      </c>
      <c r="E133" s="10">
        <v>18653750</v>
      </c>
      <c r="F133" s="10">
        <v>747197</v>
      </c>
      <c r="G133" s="28">
        <v>4.1727573140402843</v>
      </c>
      <c r="H133" s="8"/>
      <c r="I133" s="25"/>
    </row>
    <row r="134" spans="3:9" x14ac:dyDescent="0.3">
      <c r="D134" s="8" t="s">
        <v>231</v>
      </c>
      <c r="E134" s="10">
        <v>19370168</v>
      </c>
      <c r="F134" s="10">
        <v>716418</v>
      </c>
      <c r="G134" s="28">
        <v>3.8406111371708103</v>
      </c>
      <c r="H134" s="8"/>
      <c r="I134" s="25"/>
    </row>
    <row r="135" spans="3:9" x14ac:dyDescent="0.3">
      <c r="D135" s="8" t="s">
        <v>232</v>
      </c>
      <c r="E135" s="10">
        <v>19780981</v>
      </c>
      <c r="F135" s="10">
        <v>410813</v>
      </c>
      <c r="G135" s="28">
        <v>2.1208540886170941</v>
      </c>
      <c r="H135" s="8"/>
      <c r="I135" s="25"/>
    </row>
    <row r="136" spans="3:9" x14ac:dyDescent="0.3">
      <c r="D136" s="8" t="s">
        <v>233</v>
      </c>
      <c r="E136" s="10">
        <v>19731858</v>
      </c>
      <c r="F136" s="10">
        <v>-49123</v>
      </c>
      <c r="G136" s="28">
        <v>-0.24833449867830115</v>
      </c>
      <c r="H136" s="8"/>
      <c r="I136" s="25"/>
    </row>
    <row r="137" spans="3:9" x14ac:dyDescent="0.3">
      <c r="D137" s="8" t="s">
        <v>234</v>
      </c>
      <c r="E137" s="10">
        <v>19853768</v>
      </c>
      <c r="F137" s="10">
        <v>121910</v>
      </c>
      <c r="G137" s="28">
        <v>0.61783335355443969</v>
      </c>
      <c r="H137" s="8"/>
      <c r="I137" s="25"/>
    </row>
    <row r="138" spans="3:9" x14ac:dyDescent="0.3">
      <c r="C138" s="29" t="s">
        <v>550</v>
      </c>
      <c r="D138" s="30" t="s">
        <v>235</v>
      </c>
      <c r="E138" s="23">
        <v>19882996</v>
      </c>
      <c r="F138" s="23">
        <v>29228</v>
      </c>
      <c r="G138" s="31">
        <v>0.14721638733765802</v>
      </c>
      <c r="H138" s="30" t="s">
        <v>518</v>
      </c>
      <c r="I138" s="26">
        <v>340183</v>
      </c>
    </row>
    <row r="139" spans="3:9" x14ac:dyDescent="0.3">
      <c r="C139" s="29"/>
      <c r="D139" s="30" t="s">
        <v>236</v>
      </c>
      <c r="E139" s="23">
        <v>19984498</v>
      </c>
      <c r="F139" s="23">
        <v>101502</v>
      </c>
      <c r="G139" s="31">
        <v>0.5104965066632815</v>
      </c>
      <c r="H139" s="30" t="s">
        <v>520</v>
      </c>
      <c r="I139" s="26">
        <v>1.6821440387784727</v>
      </c>
    </row>
    <row r="140" spans="3:9" x14ac:dyDescent="0.3">
      <c r="C140" s="29"/>
      <c r="D140" s="30" t="s">
        <v>237</v>
      </c>
      <c r="E140" s="23">
        <v>19979326</v>
      </c>
      <c r="F140" s="23">
        <v>-5172</v>
      </c>
      <c r="G140" s="31">
        <v>-2.5880059634222484E-2</v>
      </c>
      <c r="H140" s="30"/>
      <c r="I140" s="26"/>
    </row>
    <row r="141" spans="3:9" x14ac:dyDescent="0.3">
      <c r="C141" s="29"/>
      <c r="D141" s="30" t="s">
        <v>238</v>
      </c>
      <c r="E141" s="23">
        <v>19988322</v>
      </c>
      <c r="F141" s="23">
        <v>8996</v>
      </c>
      <c r="G141" s="31">
        <v>4.50265439384692E-2</v>
      </c>
      <c r="H141" s="30"/>
      <c r="I141" s="26"/>
    </row>
    <row r="142" spans="3:9" x14ac:dyDescent="0.3">
      <c r="C142" s="29"/>
      <c r="D142" s="30" t="s">
        <v>239</v>
      </c>
      <c r="E142" s="23">
        <v>19991323</v>
      </c>
      <c r="F142" s="23">
        <v>3001</v>
      </c>
      <c r="G142" s="31">
        <v>1.5013766538281702E-2</v>
      </c>
      <c r="H142" s="30"/>
      <c r="I142" s="26"/>
    </row>
    <row r="143" spans="3:9" x14ac:dyDescent="0.3">
      <c r="C143" s="29"/>
      <c r="D143" s="30" t="s">
        <v>240</v>
      </c>
      <c r="E143" s="23">
        <v>20080621</v>
      </c>
      <c r="F143" s="23">
        <v>89298</v>
      </c>
      <c r="G143" s="31">
        <v>0.44668379376392442</v>
      </c>
      <c r="H143" s="30"/>
      <c r="I143" s="26"/>
    </row>
    <row r="144" spans="3:9" x14ac:dyDescent="0.3">
      <c r="C144" s="29"/>
      <c r="D144" s="30" t="s">
        <v>241</v>
      </c>
      <c r="E144" s="23">
        <v>20223179</v>
      </c>
      <c r="F144" s="23">
        <v>142558</v>
      </c>
      <c r="G144" s="31">
        <v>0.70992824375301933</v>
      </c>
      <c r="H144" s="30"/>
      <c r="I144" s="26"/>
    </row>
    <row r="145" spans="3:9" x14ac:dyDescent="0.3">
      <c r="C145" s="1" t="s">
        <v>551</v>
      </c>
      <c r="D145" s="8" t="s">
        <v>242</v>
      </c>
      <c r="E145" s="10">
        <v>20326157</v>
      </c>
      <c r="F145" s="10">
        <v>102978</v>
      </c>
      <c r="G145" s="28">
        <v>0.50920777588924082</v>
      </c>
      <c r="H145" s="8" t="s">
        <v>518</v>
      </c>
      <c r="I145" s="25">
        <v>1438457</v>
      </c>
    </row>
    <row r="146" spans="3:9" x14ac:dyDescent="0.3">
      <c r="D146" s="8" t="s">
        <v>243</v>
      </c>
      <c r="E146" s="10">
        <v>20203709</v>
      </c>
      <c r="F146" s="10">
        <v>-122448</v>
      </c>
      <c r="G146" s="28">
        <v>-0.60241589199571766</v>
      </c>
      <c r="H146" s="8" t="s">
        <v>520</v>
      </c>
      <c r="I146" s="25">
        <v>6.609154658106962</v>
      </c>
    </row>
    <row r="147" spans="3:9" x14ac:dyDescent="0.3">
      <c r="D147" s="8" t="s">
        <v>244</v>
      </c>
      <c r="E147" s="10">
        <v>20621929</v>
      </c>
      <c r="F147" s="10">
        <v>418220</v>
      </c>
      <c r="G147" s="28">
        <v>2.0700159559811517</v>
      </c>
      <c r="H147" s="8"/>
      <c r="I147" s="25"/>
    </row>
    <row r="148" spans="3:9" x14ac:dyDescent="0.3">
      <c r="D148" s="8" t="s">
        <v>245</v>
      </c>
      <c r="E148" s="10">
        <v>21008922</v>
      </c>
      <c r="F148" s="10">
        <v>386993</v>
      </c>
      <c r="G148" s="28">
        <v>1.8766091183807294</v>
      </c>
      <c r="H148" s="8"/>
      <c r="I148" s="25"/>
    </row>
    <row r="149" spans="3:9" x14ac:dyDescent="0.3">
      <c r="D149" s="8" t="s">
        <v>246</v>
      </c>
      <c r="E149" s="10">
        <v>21787107</v>
      </c>
      <c r="F149" s="10">
        <v>778185</v>
      </c>
      <c r="G149" s="28">
        <v>3.7040691569039095</v>
      </c>
      <c r="H149" s="8"/>
      <c r="I149" s="25"/>
    </row>
    <row r="150" spans="3:9" x14ac:dyDescent="0.3">
      <c r="D150" s="8" t="s">
        <v>247</v>
      </c>
      <c r="E150" s="10">
        <v>21731183</v>
      </c>
      <c r="F150" s="10">
        <v>-55924</v>
      </c>
      <c r="G150" s="28">
        <v>-0.25668391861296685</v>
      </c>
      <c r="H150" s="8"/>
      <c r="I150" s="25"/>
    </row>
    <row r="151" spans="3:9" x14ac:dyDescent="0.3">
      <c r="D151" s="8" t="s">
        <v>248</v>
      </c>
      <c r="E151" s="10">
        <v>21764614</v>
      </c>
      <c r="F151" s="10">
        <v>33431</v>
      </c>
      <c r="G151" s="28">
        <v>0.15383884071106482</v>
      </c>
      <c r="H151" s="8"/>
      <c r="I151" s="25"/>
    </row>
    <row r="152" spans="3:9" x14ac:dyDescent="0.3">
      <c r="C152" s="29" t="s">
        <v>552</v>
      </c>
      <c r="D152" s="30" t="s">
        <v>249</v>
      </c>
      <c r="E152" s="23">
        <v>21813324</v>
      </c>
      <c r="F152" s="23">
        <v>48710</v>
      </c>
      <c r="G152" s="31">
        <v>0.22380364751702006</v>
      </c>
      <c r="H152" s="30" t="s">
        <v>518</v>
      </c>
      <c r="I152" s="26">
        <v>445917</v>
      </c>
    </row>
    <row r="153" spans="3:9" x14ac:dyDescent="0.3">
      <c r="C153" s="29"/>
      <c r="D153" s="30" t="s">
        <v>250</v>
      </c>
      <c r="E153" s="23">
        <v>21992531</v>
      </c>
      <c r="F153" s="23">
        <v>179207</v>
      </c>
      <c r="G153" s="31">
        <v>0.82154833440332165</v>
      </c>
      <c r="H153" s="30" t="s">
        <v>520</v>
      </c>
      <c r="I153" s="26">
        <v>2.0032893304852575</v>
      </c>
    </row>
    <row r="154" spans="3:9" x14ac:dyDescent="0.3">
      <c r="C154" s="29"/>
      <c r="D154" s="30" t="s">
        <v>251</v>
      </c>
      <c r="E154" s="23">
        <v>21999971</v>
      </c>
      <c r="F154" s="23">
        <v>7440</v>
      </c>
      <c r="G154" s="31">
        <v>3.3829666990124969E-2</v>
      </c>
      <c r="H154" s="30"/>
      <c r="I154" s="26"/>
    </row>
    <row r="155" spans="3:9" x14ac:dyDescent="0.3">
      <c r="C155" s="29"/>
      <c r="D155" s="30" t="s">
        <v>252</v>
      </c>
      <c r="E155" s="23">
        <v>22055748</v>
      </c>
      <c r="F155" s="23">
        <v>55777</v>
      </c>
      <c r="G155" s="31">
        <v>0.25353215238329174</v>
      </c>
      <c r="H155" s="30"/>
      <c r="I155" s="26"/>
    </row>
    <row r="156" spans="3:9" x14ac:dyDescent="0.3">
      <c r="C156" s="29"/>
      <c r="D156" s="30" t="s">
        <v>253</v>
      </c>
      <c r="E156" s="23">
        <v>22069953</v>
      </c>
      <c r="F156" s="23">
        <v>14205</v>
      </c>
      <c r="G156" s="31">
        <v>6.4404979599875734E-2</v>
      </c>
      <c r="H156" s="30"/>
      <c r="I156" s="26"/>
    </row>
    <row r="157" spans="3:9" x14ac:dyDescent="0.3">
      <c r="C157" s="29"/>
      <c r="D157" s="30" t="s">
        <v>254</v>
      </c>
      <c r="E157" s="23">
        <v>22175874</v>
      </c>
      <c r="F157" s="23">
        <v>105921</v>
      </c>
      <c r="G157" s="31">
        <v>0.47993305649540802</v>
      </c>
      <c r="H157" s="30"/>
      <c r="I157" s="26"/>
    </row>
    <row r="158" spans="3:9" x14ac:dyDescent="0.3">
      <c r="C158" s="29"/>
      <c r="D158" s="30" t="s">
        <v>255</v>
      </c>
      <c r="E158" s="23">
        <v>22259241</v>
      </c>
      <c r="F158" s="23">
        <v>83367</v>
      </c>
      <c r="G158" s="31">
        <v>0.37593557755604129</v>
      </c>
      <c r="H158" s="30"/>
      <c r="I158" s="26"/>
    </row>
    <row r="159" spans="3:9" x14ac:dyDescent="0.3">
      <c r="C159" s="1" t="s">
        <v>553</v>
      </c>
      <c r="D159" s="8" t="s">
        <v>256</v>
      </c>
      <c r="E159" s="10">
        <v>22269471</v>
      </c>
      <c r="F159" s="10">
        <v>10230</v>
      </c>
      <c r="G159" s="28">
        <v>4.5958440361915306E-2</v>
      </c>
      <c r="H159" s="8" t="s">
        <v>518</v>
      </c>
      <c r="I159" s="25">
        <v>326752</v>
      </c>
    </row>
    <row r="160" spans="3:9" x14ac:dyDescent="0.3">
      <c r="D160" s="8" t="s">
        <v>257</v>
      </c>
      <c r="E160" s="10">
        <v>22398377</v>
      </c>
      <c r="F160" s="10">
        <v>128906</v>
      </c>
      <c r="G160" s="28">
        <v>0.57884625997626971</v>
      </c>
      <c r="H160" s="8" t="s">
        <v>520</v>
      </c>
      <c r="I160" s="25">
        <v>1.4460469787362251</v>
      </c>
    </row>
    <row r="161" spans="3:9" x14ac:dyDescent="0.3">
      <c r="D161" s="8" t="s">
        <v>258</v>
      </c>
      <c r="E161" s="10">
        <v>22426724</v>
      </c>
      <c r="F161" s="10">
        <v>28347</v>
      </c>
      <c r="G161" s="28">
        <v>0.12655827696801425</v>
      </c>
      <c r="H161" s="8"/>
      <c r="I161" s="25"/>
    </row>
    <row r="162" spans="3:9" x14ac:dyDescent="0.3">
      <c r="D162" s="8" t="s">
        <v>259</v>
      </c>
      <c r="E162" s="10">
        <v>22477465</v>
      </c>
      <c r="F162" s="10">
        <v>50741</v>
      </c>
      <c r="G162" s="28">
        <v>0.22625239424179833</v>
      </c>
      <c r="H162" s="8"/>
      <c r="I162" s="25"/>
    </row>
    <row r="163" spans="3:9" x14ac:dyDescent="0.3">
      <c r="D163" s="8" t="s">
        <v>260</v>
      </c>
      <c r="E163" s="10">
        <v>22512885</v>
      </c>
      <c r="F163" s="10">
        <v>35420</v>
      </c>
      <c r="G163" s="28">
        <v>0.15758004739413453</v>
      </c>
      <c r="H163" s="8"/>
      <c r="I163" s="25"/>
    </row>
    <row r="164" spans="3:9" x14ac:dyDescent="0.3">
      <c r="D164" s="8" t="s">
        <v>261</v>
      </c>
      <c r="E164" s="10">
        <v>22484995</v>
      </c>
      <c r="F164" s="10">
        <v>-27890</v>
      </c>
      <c r="G164" s="28">
        <v>-0.12388461096834102</v>
      </c>
      <c r="H164" s="8"/>
      <c r="I164" s="25"/>
    </row>
    <row r="165" spans="3:9" x14ac:dyDescent="0.3">
      <c r="D165" s="8" t="s">
        <v>262</v>
      </c>
      <c r="E165" s="10">
        <v>22596223</v>
      </c>
      <c r="F165" s="10">
        <v>111228</v>
      </c>
      <c r="G165" s="28">
        <v>0.49467656096877055</v>
      </c>
      <c r="H165" s="8"/>
      <c r="I165" s="25"/>
    </row>
    <row r="166" spans="3:9" x14ac:dyDescent="0.3">
      <c r="C166" s="29" t="s">
        <v>554</v>
      </c>
      <c r="D166" s="30" t="s">
        <v>263</v>
      </c>
      <c r="E166" s="23">
        <v>22594023</v>
      </c>
      <c r="F166" s="23">
        <v>-2200</v>
      </c>
      <c r="G166" s="31">
        <v>-9.7361404160332451E-3</v>
      </c>
      <c r="H166" s="30" t="s">
        <v>518</v>
      </c>
      <c r="I166" s="26">
        <v>2049422</v>
      </c>
    </row>
    <row r="167" spans="3:9" x14ac:dyDescent="0.3">
      <c r="C167" s="29"/>
      <c r="D167" s="30" t="s">
        <v>264</v>
      </c>
      <c r="E167" s="23">
        <v>22681389</v>
      </c>
      <c r="F167" s="23">
        <v>87366</v>
      </c>
      <c r="G167" s="31">
        <v>0.38667748545710517</v>
      </c>
      <c r="H167" s="30" t="s">
        <v>520</v>
      </c>
      <c r="I167" s="26">
        <v>8.3162966866036783</v>
      </c>
    </row>
    <row r="168" spans="3:9" x14ac:dyDescent="0.3">
      <c r="C168" s="29"/>
      <c r="D168" s="30" t="s">
        <v>265</v>
      </c>
      <c r="E168" s="23">
        <v>22727703</v>
      </c>
      <c r="F168" s="23">
        <v>46314</v>
      </c>
      <c r="G168" s="31">
        <v>0.20419384368391197</v>
      </c>
      <c r="H168" s="30"/>
      <c r="I168" s="26"/>
    </row>
    <row r="169" spans="3:9" x14ac:dyDescent="0.3">
      <c r="C169" s="29"/>
      <c r="D169" s="30" t="s">
        <v>266</v>
      </c>
      <c r="E169" s="23">
        <v>22758853</v>
      </c>
      <c r="F169" s="23">
        <v>31150</v>
      </c>
      <c r="G169" s="31">
        <v>0.1370574052292042</v>
      </c>
      <c r="H169" s="30"/>
      <c r="I169" s="26"/>
    </row>
    <row r="170" spans="3:9" x14ac:dyDescent="0.3">
      <c r="C170" s="29"/>
      <c r="D170" s="30" t="s">
        <v>267</v>
      </c>
      <c r="E170" s="23">
        <v>22789565</v>
      </c>
      <c r="F170" s="23">
        <v>30712</v>
      </c>
      <c r="G170" s="31">
        <v>0.13494528920240401</v>
      </c>
      <c r="H170" s="30"/>
      <c r="I170" s="26"/>
    </row>
    <row r="171" spans="3:9" x14ac:dyDescent="0.3">
      <c r="C171" s="29"/>
      <c r="D171" s="30" t="s">
        <v>268</v>
      </c>
      <c r="E171" s="23">
        <v>24045193</v>
      </c>
      <c r="F171" s="23">
        <v>1255628</v>
      </c>
      <c r="G171" s="31">
        <v>5.5096619878439981</v>
      </c>
      <c r="H171" s="30"/>
      <c r="I171" s="26"/>
    </row>
    <row r="172" spans="3:9" x14ac:dyDescent="0.3">
      <c r="C172" s="29"/>
      <c r="D172" s="30" t="s">
        <v>269</v>
      </c>
      <c r="E172" s="23">
        <v>24643445</v>
      </c>
      <c r="F172" s="23">
        <v>598252</v>
      </c>
      <c r="G172" s="31">
        <v>2.4880315994968307</v>
      </c>
      <c r="H172" s="30"/>
      <c r="I172" s="26"/>
    </row>
    <row r="173" spans="3:9" x14ac:dyDescent="0.3">
      <c r="C173" s="1" t="s">
        <v>555</v>
      </c>
      <c r="D173" s="8" t="s">
        <v>270</v>
      </c>
      <c r="E173" s="10">
        <v>25059783</v>
      </c>
      <c r="F173" s="10">
        <v>416338</v>
      </c>
      <c r="G173" s="28">
        <v>1.689447234345685</v>
      </c>
      <c r="H173" s="8" t="s">
        <v>518</v>
      </c>
      <c r="I173" s="25">
        <v>611023</v>
      </c>
    </row>
    <row r="174" spans="3:9" x14ac:dyDescent="0.3">
      <c r="D174" s="8" t="s">
        <v>271</v>
      </c>
      <c r="E174" s="10">
        <v>25317767</v>
      </c>
      <c r="F174" s="10">
        <v>257984</v>
      </c>
      <c r="G174" s="28">
        <v>1.0294741977614092</v>
      </c>
      <c r="H174" s="8" t="s">
        <v>520</v>
      </c>
      <c r="I174" s="25">
        <v>2.3802252254954519</v>
      </c>
    </row>
    <row r="175" spans="3:9" x14ac:dyDescent="0.3">
      <c r="D175" s="8" t="s">
        <v>272</v>
      </c>
      <c r="E175" s="10">
        <v>25460586</v>
      </c>
      <c r="F175" s="10">
        <v>142819</v>
      </c>
      <c r="G175" s="28">
        <v>0.56410583129230951</v>
      </c>
      <c r="H175" s="8"/>
      <c r="I175" s="25"/>
    </row>
    <row r="176" spans="3:9" x14ac:dyDescent="0.3">
      <c r="D176" s="8" t="s">
        <v>273</v>
      </c>
      <c r="E176" s="10">
        <v>25539311</v>
      </c>
      <c r="F176" s="10">
        <v>78725</v>
      </c>
      <c r="G176" s="28">
        <v>0.30920340953660685</v>
      </c>
      <c r="H176" s="8"/>
      <c r="I176" s="25"/>
    </row>
    <row r="177" spans="3:9" x14ac:dyDescent="0.3">
      <c r="D177" s="8" t="s">
        <v>274</v>
      </c>
      <c r="E177" s="10">
        <v>25511039</v>
      </c>
      <c r="F177" s="10">
        <v>-28272</v>
      </c>
      <c r="G177" s="28">
        <v>-0.11069993235134651</v>
      </c>
      <c r="H177" s="8"/>
      <c r="I177" s="25"/>
    </row>
    <row r="178" spans="3:9" x14ac:dyDescent="0.3">
      <c r="D178" s="8" t="s">
        <v>275</v>
      </c>
      <c r="E178" s="10">
        <v>25638289</v>
      </c>
      <c r="F178" s="10">
        <v>127250</v>
      </c>
      <c r="G178" s="28">
        <v>0.49880367475428966</v>
      </c>
      <c r="H178" s="8"/>
      <c r="I178" s="25"/>
    </row>
    <row r="179" spans="3:9" x14ac:dyDescent="0.3">
      <c r="D179" s="8" t="s">
        <v>276</v>
      </c>
      <c r="E179" s="10">
        <v>25670806</v>
      </c>
      <c r="F179" s="10">
        <v>32517</v>
      </c>
      <c r="G179" s="28">
        <v>0.12682983642161144</v>
      </c>
      <c r="H179" s="8"/>
      <c r="I179" s="25"/>
    </row>
    <row r="180" spans="3:9" x14ac:dyDescent="0.3">
      <c r="C180" s="29" t="s">
        <v>556</v>
      </c>
      <c r="D180" s="30" t="s">
        <v>277</v>
      </c>
      <c r="E180" s="23">
        <v>25803577</v>
      </c>
      <c r="F180" s="23">
        <v>132771</v>
      </c>
      <c r="G180" s="31">
        <v>0.5172061991353134</v>
      </c>
      <c r="H180" s="30" t="s">
        <v>518</v>
      </c>
      <c r="I180" s="26">
        <v>290863</v>
      </c>
    </row>
    <row r="181" spans="3:9" x14ac:dyDescent="0.3">
      <c r="C181" s="29"/>
      <c r="D181" s="30" t="s">
        <v>278</v>
      </c>
      <c r="E181" s="23">
        <v>25830363</v>
      </c>
      <c r="F181" s="23">
        <v>26786</v>
      </c>
      <c r="G181" s="31">
        <v>0.10380731322637944</v>
      </c>
      <c r="H181" s="30" t="s">
        <v>520</v>
      </c>
      <c r="I181" s="26">
        <v>1.1146550759472134</v>
      </c>
    </row>
    <row r="182" spans="3:9" x14ac:dyDescent="0.3">
      <c r="C182" s="29"/>
      <c r="D182" s="30" t="s">
        <v>279</v>
      </c>
      <c r="E182" s="23">
        <v>25861954</v>
      </c>
      <c r="F182" s="23">
        <v>31591</v>
      </c>
      <c r="G182" s="31">
        <v>0.12230180427584389</v>
      </c>
      <c r="H182" s="30"/>
      <c r="I182" s="26"/>
    </row>
    <row r="183" spans="3:9" x14ac:dyDescent="0.3">
      <c r="C183" s="29"/>
      <c r="D183" s="30" t="s">
        <v>280</v>
      </c>
      <c r="E183" s="23">
        <v>25792087</v>
      </c>
      <c r="F183" s="23">
        <v>-69867</v>
      </c>
      <c r="G183" s="31">
        <v>-0.27015360092280732</v>
      </c>
      <c r="H183" s="30"/>
      <c r="I183" s="26"/>
    </row>
    <row r="184" spans="3:9" x14ac:dyDescent="0.3">
      <c r="C184" s="29"/>
      <c r="D184" s="30" t="s">
        <v>281</v>
      </c>
      <c r="E184" s="23">
        <v>25876333</v>
      </c>
      <c r="F184" s="23">
        <v>84246</v>
      </c>
      <c r="G184" s="31">
        <v>0.32663506446764079</v>
      </c>
      <c r="H184" s="30"/>
      <c r="I184" s="26"/>
    </row>
    <row r="185" spans="3:9" x14ac:dyDescent="0.3">
      <c r="C185" s="29"/>
      <c r="D185" s="30" t="s">
        <v>282</v>
      </c>
      <c r="E185" s="23">
        <v>25936102</v>
      </c>
      <c r="F185" s="23">
        <v>59769</v>
      </c>
      <c r="G185" s="31">
        <v>0.23097940500301956</v>
      </c>
      <c r="H185" s="30"/>
      <c r="I185" s="26"/>
    </row>
    <row r="186" spans="3:9" x14ac:dyDescent="0.3">
      <c r="C186" s="29"/>
      <c r="D186" s="30" t="s">
        <v>283</v>
      </c>
      <c r="E186" s="23">
        <v>26094440</v>
      </c>
      <c r="F186" s="23">
        <v>158338</v>
      </c>
      <c r="G186" s="31">
        <v>0.61049266385519307</v>
      </c>
      <c r="H186" s="30"/>
      <c r="I186" s="26"/>
    </row>
    <row r="187" spans="3:9" x14ac:dyDescent="0.3">
      <c r="C187" s="1" t="s">
        <v>557</v>
      </c>
      <c r="D187" s="8" t="s">
        <v>284</v>
      </c>
      <c r="E187" s="10">
        <v>26056590</v>
      </c>
      <c r="F187" s="10">
        <v>-37850</v>
      </c>
      <c r="G187" s="28">
        <v>-0.14505005664041842</v>
      </c>
      <c r="H187" s="8" t="s">
        <v>518</v>
      </c>
      <c r="I187" s="25">
        <v>393816</v>
      </c>
    </row>
    <row r="188" spans="3:9" x14ac:dyDescent="0.3">
      <c r="D188" s="8" t="s">
        <v>285</v>
      </c>
      <c r="E188" s="10">
        <v>26158335</v>
      </c>
      <c r="F188" s="10">
        <v>101745</v>
      </c>
      <c r="G188" s="28">
        <v>0.39047703479235002</v>
      </c>
      <c r="H188" s="8" t="s">
        <v>520</v>
      </c>
      <c r="I188" s="25">
        <v>1.488884518445577</v>
      </c>
    </row>
    <row r="189" spans="3:9" x14ac:dyDescent="0.3">
      <c r="D189" s="8" t="s">
        <v>286</v>
      </c>
      <c r="E189" s="10">
        <v>26224672</v>
      </c>
      <c r="F189" s="10">
        <v>66337</v>
      </c>
      <c r="G189" s="28">
        <v>0.253597944976238</v>
      </c>
      <c r="H189" s="8"/>
      <c r="I189" s="25"/>
    </row>
    <row r="190" spans="3:9" x14ac:dyDescent="0.3">
      <c r="D190" s="8" t="s">
        <v>287</v>
      </c>
      <c r="E190" s="10">
        <v>26324468</v>
      </c>
      <c r="F190" s="10">
        <v>99796</v>
      </c>
      <c r="G190" s="28">
        <v>0.38054241441036901</v>
      </c>
      <c r="H190" s="8"/>
      <c r="I190" s="25"/>
    </row>
    <row r="191" spans="3:9" x14ac:dyDescent="0.3">
      <c r="D191" s="8" t="s">
        <v>288</v>
      </c>
      <c r="E191" s="10">
        <v>26370071</v>
      </c>
      <c r="F191" s="10">
        <v>45603</v>
      </c>
      <c r="G191" s="28">
        <v>0.17323427010946621</v>
      </c>
      <c r="H191" s="8"/>
      <c r="I191" s="25"/>
    </row>
    <row r="192" spans="3:9" x14ac:dyDescent="0.3">
      <c r="D192" s="8" t="s">
        <v>289</v>
      </c>
      <c r="E192" s="10">
        <v>26491762</v>
      </c>
      <c r="F192" s="10">
        <v>121691</v>
      </c>
      <c r="G192" s="28">
        <v>0.46147391867090531</v>
      </c>
      <c r="H192" s="8"/>
      <c r="I192" s="25"/>
    </row>
    <row r="193" spans="3:9" x14ac:dyDescent="0.3">
      <c r="D193" s="8" t="s">
        <v>290</v>
      </c>
      <c r="E193" s="10">
        <v>26450406</v>
      </c>
      <c r="F193" s="10">
        <v>-41356</v>
      </c>
      <c r="G193" s="28">
        <v>-0.15610890661028889</v>
      </c>
      <c r="H193" s="8"/>
      <c r="I193" s="25"/>
    </row>
    <row r="194" spans="3:9" x14ac:dyDescent="0.3">
      <c r="C194" s="29" t="s">
        <v>558</v>
      </c>
      <c r="D194" s="30" t="s">
        <v>291</v>
      </c>
      <c r="E194" s="23">
        <v>26585616</v>
      </c>
      <c r="F194" s="23">
        <v>135210</v>
      </c>
      <c r="G194" s="31">
        <v>0.51118307976066613</v>
      </c>
      <c r="H194" s="30" t="s">
        <v>518</v>
      </c>
      <c r="I194" s="26">
        <v>1077756</v>
      </c>
    </row>
    <row r="195" spans="3:9" x14ac:dyDescent="0.3">
      <c r="C195" s="29"/>
      <c r="D195" s="30" t="s">
        <v>292</v>
      </c>
      <c r="E195" s="23">
        <v>26527350</v>
      </c>
      <c r="F195" s="23">
        <v>-58266</v>
      </c>
      <c r="G195" s="31">
        <v>-0.21916362592463534</v>
      </c>
      <c r="H195" s="30" t="s">
        <v>520</v>
      </c>
      <c r="I195" s="26">
        <v>3.8959675631734267</v>
      </c>
    </row>
    <row r="196" spans="3:9" x14ac:dyDescent="0.3">
      <c r="C196" s="29"/>
      <c r="D196" s="30" t="s">
        <v>293</v>
      </c>
      <c r="E196" s="23">
        <v>26727279</v>
      </c>
      <c r="F196" s="23">
        <v>199929</v>
      </c>
      <c r="G196" s="31">
        <v>0.75367121103314128</v>
      </c>
      <c r="H196" s="30"/>
      <c r="I196" s="26"/>
    </row>
    <row r="197" spans="3:9" x14ac:dyDescent="0.3">
      <c r="C197" s="29"/>
      <c r="D197" s="30" t="s">
        <v>294</v>
      </c>
      <c r="E197" s="23">
        <v>27347962</v>
      </c>
      <c r="F197" s="23">
        <v>620683</v>
      </c>
      <c r="G197" s="31">
        <v>2.3222827883077812</v>
      </c>
      <c r="H197" s="30"/>
      <c r="I197" s="26"/>
    </row>
    <row r="198" spans="3:9" x14ac:dyDescent="0.3">
      <c r="C198" s="29"/>
      <c r="D198" s="30" t="s">
        <v>295</v>
      </c>
      <c r="E198" s="23">
        <v>27538773</v>
      </c>
      <c r="F198" s="23">
        <v>190811</v>
      </c>
      <c r="G198" s="31">
        <v>0.69771561039904917</v>
      </c>
      <c r="H198" s="30"/>
      <c r="I198" s="26"/>
    </row>
    <row r="199" spans="3:9" x14ac:dyDescent="0.3">
      <c r="C199" s="29"/>
      <c r="D199" s="30" t="s">
        <v>296</v>
      </c>
      <c r="E199" s="23">
        <v>27689388</v>
      </c>
      <c r="F199" s="23">
        <v>150615</v>
      </c>
      <c r="G199" s="31">
        <v>0.54691979196023</v>
      </c>
      <c r="H199" s="30"/>
      <c r="I199" s="26"/>
    </row>
    <row r="200" spans="3:9" x14ac:dyDescent="0.3">
      <c r="C200" s="29"/>
      <c r="D200" s="30" t="s">
        <v>297</v>
      </c>
      <c r="E200" s="23">
        <v>27663372</v>
      </c>
      <c r="F200" s="23">
        <v>-26016</v>
      </c>
      <c r="G200" s="31">
        <v>-9.39565728213278E-2</v>
      </c>
      <c r="H200" s="30"/>
      <c r="I200" s="26"/>
    </row>
    <row r="201" spans="3:9" x14ac:dyDescent="0.3">
      <c r="C201" s="1" t="s">
        <v>559</v>
      </c>
      <c r="D201" s="8" t="s">
        <v>298</v>
      </c>
      <c r="E201" s="10">
        <v>27803541</v>
      </c>
      <c r="F201" s="10">
        <v>140169</v>
      </c>
      <c r="G201" s="28">
        <v>0.50669527923060143</v>
      </c>
      <c r="H201" s="8" t="s">
        <v>518</v>
      </c>
      <c r="I201" s="25">
        <v>-402155</v>
      </c>
    </row>
    <row r="202" spans="3:9" x14ac:dyDescent="0.3">
      <c r="D202" s="8" t="s">
        <v>299</v>
      </c>
      <c r="E202" s="10">
        <v>27826101</v>
      </c>
      <c r="F202" s="10">
        <v>22560</v>
      </c>
      <c r="G202" s="28">
        <v>8.1140743907403737E-2</v>
      </c>
      <c r="H202" s="8" t="s">
        <v>520</v>
      </c>
      <c r="I202" s="25">
        <v>-1.4676447388464218</v>
      </c>
    </row>
    <row r="203" spans="3:9" x14ac:dyDescent="0.3">
      <c r="D203" s="8" t="s">
        <v>300</v>
      </c>
      <c r="E203" s="10">
        <v>27902852</v>
      </c>
      <c r="F203" s="10">
        <v>76751</v>
      </c>
      <c r="G203" s="28">
        <v>0.27582376704519257</v>
      </c>
      <c r="H203" s="8"/>
      <c r="I203" s="25"/>
    </row>
    <row r="204" spans="3:9" x14ac:dyDescent="0.3">
      <c r="D204" s="8" t="s">
        <v>301</v>
      </c>
      <c r="E204" s="10">
        <v>25359521</v>
      </c>
      <c r="F204" s="10">
        <v>-2543331</v>
      </c>
      <c r="G204" s="28">
        <v>-9.1149499699887304</v>
      </c>
      <c r="H204" s="8"/>
      <c r="I204" s="25"/>
    </row>
    <row r="205" spans="3:9" x14ac:dyDescent="0.3">
      <c r="D205" s="8" t="s">
        <v>302</v>
      </c>
      <c r="E205" s="10">
        <v>27428678</v>
      </c>
      <c r="F205" s="10">
        <v>2069157</v>
      </c>
      <c r="G205" s="28">
        <v>8.1592905481140594</v>
      </c>
      <c r="H205" s="8"/>
      <c r="I205" s="25"/>
    </row>
    <row r="206" spans="3:9" x14ac:dyDescent="0.3">
      <c r="D206" s="8" t="s">
        <v>303</v>
      </c>
      <c r="E206" s="10">
        <v>27420223</v>
      </c>
      <c r="F206" s="10">
        <v>-8455</v>
      </c>
      <c r="G206" s="28">
        <v>-3.0825401063806285E-2</v>
      </c>
      <c r="H206" s="8"/>
      <c r="I206" s="25"/>
    </row>
    <row r="207" spans="3:9" x14ac:dyDescent="0.3">
      <c r="D207" s="8" t="s">
        <v>304</v>
      </c>
      <c r="E207" s="10">
        <v>27401386</v>
      </c>
      <c r="F207" s="10">
        <v>-18837</v>
      </c>
      <c r="G207" s="28">
        <v>-6.8697471935220938E-2</v>
      </c>
      <c r="H207" s="8"/>
      <c r="I207" s="25"/>
    </row>
    <row r="208" spans="3:9" x14ac:dyDescent="0.3">
      <c r="C208" s="29" t="s">
        <v>560</v>
      </c>
      <c r="D208" s="30" t="s">
        <v>305</v>
      </c>
      <c r="E208" s="23">
        <v>27456373</v>
      </c>
      <c r="F208" s="23">
        <v>54987</v>
      </c>
      <c r="G208" s="31">
        <v>0.20067233095435391</v>
      </c>
      <c r="H208" s="30" t="s">
        <v>518</v>
      </c>
      <c r="I208" s="26">
        <v>243585</v>
      </c>
    </row>
    <row r="209" spans="3:9" x14ac:dyDescent="0.3">
      <c r="C209" s="29"/>
      <c r="D209" s="30" t="s">
        <v>306</v>
      </c>
      <c r="E209" s="23">
        <v>27629455</v>
      </c>
      <c r="F209" s="23">
        <v>173082</v>
      </c>
      <c r="G209" s="31">
        <v>0.63038916320083505</v>
      </c>
      <c r="H209" s="30" t="s">
        <v>520</v>
      </c>
      <c r="I209" s="26">
        <v>0.87936956438706515</v>
      </c>
    </row>
    <row r="210" spans="3:9" x14ac:dyDescent="0.3">
      <c r="C210" s="29"/>
      <c r="D210" s="30" t="s">
        <v>307</v>
      </c>
      <c r="E210" s="23">
        <v>27611726</v>
      </c>
      <c r="F210" s="23">
        <v>-17729</v>
      </c>
      <c r="G210" s="31">
        <v>-6.416702754361242E-2</v>
      </c>
      <c r="H210" s="30"/>
      <c r="I210" s="26"/>
    </row>
    <row r="211" spans="3:9" x14ac:dyDescent="0.3">
      <c r="C211" s="29"/>
      <c r="D211" s="30" t="s">
        <v>308</v>
      </c>
      <c r="E211" s="23">
        <v>27568244</v>
      </c>
      <c r="F211" s="23">
        <v>-43482</v>
      </c>
      <c r="G211" s="31">
        <v>-0.15747657353980696</v>
      </c>
      <c r="H211" s="30"/>
      <c r="I211" s="26"/>
    </row>
    <row r="212" spans="3:9" x14ac:dyDescent="0.3">
      <c r="C212" s="29"/>
      <c r="D212" s="30" t="s">
        <v>309</v>
      </c>
      <c r="E212" s="23">
        <v>27574198</v>
      </c>
      <c r="F212" s="23">
        <v>5954</v>
      </c>
      <c r="G212" s="31">
        <v>2.1597313198475753E-2</v>
      </c>
      <c r="H212" s="30"/>
      <c r="I212" s="26"/>
    </row>
    <row r="213" spans="3:9" x14ac:dyDescent="0.3">
      <c r="C213" s="29"/>
      <c r="D213" s="30" t="s">
        <v>310</v>
      </c>
      <c r="E213" s="23">
        <v>27600335</v>
      </c>
      <c r="F213" s="23">
        <v>26137</v>
      </c>
      <c r="G213" s="31">
        <v>9.4787888300504705E-2</v>
      </c>
      <c r="H213" s="30"/>
      <c r="I213" s="26"/>
    </row>
    <row r="214" spans="3:9" x14ac:dyDescent="0.3">
      <c r="C214" s="29"/>
      <c r="D214" s="30" t="s">
        <v>311</v>
      </c>
      <c r="E214" s="23">
        <v>27699958</v>
      </c>
      <c r="F214" s="23">
        <v>99623</v>
      </c>
      <c r="G214" s="31">
        <v>0.36094851747270457</v>
      </c>
      <c r="H214" s="30"/>
      <c r="I214" s="26"/>
    </row>
    <row r="215" spans="3:9" x14ac:dyDescent="0.3">
      <c r="C215" s="1" t="s">
        <v>561</v>
      </c>
      <c r="D215" s="8" t="s">
        <v>312</v>
      </c>
      <c r="E215" s="10">
        <v>27712552</v>
      </c>
      <c r="F215" s="10">
        <v>12594</v>
      </c>
      <c r="G215" s="28">
        <v>4.5465772908392134E-2</v>
      </c>
      <c r="H215" s="8" t="s">
        <v>518</v>
      </c>
      <c r="I215" s="25">
        <v>808649</v>
      </c>
    </row>
    <row r="216" spans="3:9" x14ac:dyDescent="0.3">
      <c r="D216" s="8" t="s">
        <v>313</v>
      </c>
      <c r="E216" s="10">
        <v>27794731</v>
      </c>
      <c r="F216" s="10">
        <v>82179</v>
      </c>
      <c r="G216" s="28">
        <v>0.29654071555734024</v>
      </c>
      <c r="H216" s="8" t="s">
        <v>520</v>
      </c>
      <c r="I216" s="25">
        <v>2.8352557804280405</v>
      </c>
    </row>
    <row r="217" spans="3:9" x14ac:dyDescent="0.3">
      <c r="D217" s="8" t="s">
        <v>314</v>
      </c>
      <c r="E217" s="10">
        <v>27835011</v>
      </c>
      <c r="F217" s="10">
        <v>40280</v>
      </c>
      <c r="G217" s="28">
        <v>0.14491955327792164</v>
      </c>
      <c r="H217" s="8"/>
      <c r="I217" s="25"/>
    </row>
    <row r="218" spans="3:9" x14ac:dyDescent="0.3">
      <c r="D218" s="8" t="s">
        <v>315</v>
      </c>
      <c r="E218" s="10">
        <v>27862224</v>
      </c>
      <c r="F218" s="10">
        <v>27213</v>
      </c>
      <c r="G218" s="28">
        <v>9.776536463377003E-2</v>
      </c>
      <c r="H218" s="8"/>
      <c r="I218" s="25"/>
    </row>
    <row r="219" spans="3:9" x14ac:dyDescent="0.3">
      <c r="D219" s="8" t="s">
        <v>316</v>
      </c>
      <c r="E219" s="10">
        <v>27853037</v>
      </c>
      <c r="F219" s="10">
        <v>-9187</v>
      </c>
      <c r="G219" s="28">
        <v>-3.297296009105375E-2</v>
      </c>
      <c r="H219" s="8"/>
      <c r="I219" s="25"/>
    </row>
    <row r="220" spans="3:9" x14ac:dyDescent="0.3">
      <c r="D220" s="8" t="s">
        <v>317</v>
      </c>
      <c r="E220" s="10">
        <v>28214910</v>
      </c>
      <c r="F220" s="10">
        <v>361873</v>
      </c>
      <c r="G220" s="28">
        <v>1.2992227741628317</v>
      </c>
      <c r="H220" s="8"/>
      <c r="I220" s="25"/>
    </row>
    <row r="221" spans="3:9" x14ac:dyDescent="0.3">
      <c r="D221" s="8" t="s">
        <v>318</v>
      </c>
      <c r="E221" s="10">
        <v>28521201</v>
      </c>
      <c r="F221" s="10">
        <v>306291</v>
      </c>
      <c r="G221" s="28">
        <v>1.0855643346018116</v>
      </c>
      <c r="H221" s="8"/>
      <c r="I221" s="25"/>
    </row>
    <row r="222" spans="3:9" x14ac:dyDescent="0.3">
      <c r="C222" s="29" t="s">
        <v>562</v>
      </c>
      <c r="D222" s="30" t="s">
        <v>319</v>
      </c>
      <c r="E222" s="23">
        <v>28945901</v>
      </c>
      <c r="F222" s="23">
        <v>424700</v>
      </c>
      <c r="G222" s="31">
        <v>1.489067728950124</v>
      </c>
      <c r="H222" s="30" t="s">
        <v>518</v>
      </c>
      <c r="I222" s="26">
        <v>776631</v>
      </c>
    </row>
    <row r="223" spans="3:9" x14ac:dyDescent="0.3">
      <c r="C223" s="29"/>
      <c r="D223" s="30" t="s">
        <v>320</v>
      </c>
      <c r="E223" s="23">
        <v>29120190</v>
      </c>
      <c r="F223" s="23">
        <v>174289</v>
      </c>
      <c r="G223" s="31">
        <v>0.60211979582186792</v>
      </c>
      <c r="H223" s="30" t="s">
        <v>520</v>
      </c>
      <c r="I223" s="26">
        <v>2.6129368789980614</v>
      </c>
    </row>
    <row r="224" spans="3:9" x14ac:dyDescent="0.3">
      <c r="C224" s="29"/>
      <c r="D224" s="30" t="s">
        <v>321</v>
      </c>
      <c r="E224" s="23">
        <v>29168812</v>
      </c>
      <c r="F224" s="23">
        <v>48622</v>
      </c>
      <c r="G224" s="31">
        <v>0.16697006441235446</v>
      </c>
      <c r="H224" s="30"/>
      <c r="I224" s="26"/>
    </row>
    <row r="225" spans="3:9" x14ac:dyDescent="0.3">
      <c r="C225" s="29"/>
      <c r="D225" s="30" t="s">
        <v>322</v>
      </c>
      <c r="E225" s="23">
        <v>29362979</v>
      </c>
      <c r="F225" s="23">
        <v>194167</v>
      </c>
      <c r="G225" s="31">
        <v>0.66566646595000167</v>
      </c>
      <c r="H225" s="30"/>
      <c r="I225" s="26"/>
    </row>
    <row r="226" spans="3:9" x14ac:dyDescent="0.3">
      <c r="C226" s="29"/>
      <c r="D226" s="30" t="s">
        <v>323</v>
      </c>
      <c r="E226" s="23">
        <v>29540535</v>
      </c>
      <c r="F226" s="23">
        <v>177556</v>
      </c>
      <c r="G226" s="31">
        <v>0.60469341343056504</v>
      </c>
      <c r="H226" s="30"/>
      <c r="I226" s="26"/>
    </row>
    <row r="227" spans="3:9" x14ac:dyDescent="0.3">
      <c r="C227" s="29"/>
      <c r="D227" s="30" t="s">
        <v>324</v>
      </c>
      <c r="E227" s="23">
        <v>29718378</v>
      </c>
      <c r="F227" s="23">
        <v>177843</v>
      </c>
      <c r="G227" s="31">
        <v>0.60203039653818047</v>
      </c>
      <c r="H227" s="30"/>
      <c r="I227" s="26"/>
    </row>
    <row r="228" spans="3:9" x14ac:dyDescent="0.3">
      <c r="C228" s="29"/>
      <c r="D228" s="30" t="s">
        <v>325</v>
      </c>
      <c r="E228" s="23">
        <v>29722532</v>
      </c>
      <c r="F228" s="23">
        <v>4154</v>
      </c>
      <c r="G228" s="31">
        <v>1.3977882642181885E-2</v>
      </c>
      <c r="H228" s="30"/>
      <c r="I228" s="26"/>
    </row>
    <row r="229" spans="3:9" x14ac:dyDescent="0.3">
      <c r="C229" s="1" t="s">
        <v>563</v>
      </c>
      <c r="D229" s="8" t="s">
        <v>326</v>
      </c>
      <c r="E229" s="10">
        <v>29730332</v>
      </c>
      <c r="F229" s="10">
        <v>7800</v>
      </c>
      <c r="G229" s="28">
        <v>2.6242717141325644E-2</v>
      </c>
      <c r="H229" s="8" t="s">
        <v>518</v>
      </c>
      <c r="I229" s="25">
        <v>141858</v>
      </c>
    </row>
    <row r="230" spans="3:9" x14ac:dyDescent="0.3">
      <c r="D230" s="8" t="s">
        <v>327</v>
      </c>
      <c r="E230" s="10">
        <v>29741439</v>
      </c>
      <c r="F230" s="10">
        <v>11107</v>
      </c>
      <c r="G230" s="28">
        <v>3.7359152262409989E-2</v>
      </c>
      <c r="H230" s="8" t="s">
        <v>520</v>
      </c>
      <c r="I230" s="25">
        <v>0.47488316055836544</v>
      </c>
    </row>
    <row r="231" spans="3:9" x14ac:dyDescent="0.3">
      <c r="D231" s="8" t="s">
        <v>328</v>
      </c>
      <c r="E231" s="10">
        <v>29655874</v>
      </c>
      <c r="F231" s="10">
        <v>-85565</v>
      </c>
      <c r="G231" s="28">
        <v>-0.28769623420036938</v>
      </c>
      <c r="H231" s="8"/>
      <c r="I231" s="25"/>
    </row>
    <row r="232" spans="3:9" x14ac:dyDescent="0.3">
      <c r="D232" s="8" t="s">
        <v>329</v>
      </c>
      <c r="E232" s="10">
        <v>29770416</v>
      </c>
      <c r="F232" s="10">
        <v>114542</v>
      </c>
      <c r="G232" s="28">
        <v>0.38623714141758225</v>
      </c>
      <c r="H232" s="8"/>
      <c r="I232" s="25"/>
    </row>
    <row r="233" spans="3:9" x14ac:dyDescent="0.3">
      <c r="D233" s="8" t="s">
        <v>330</v>
      </c>
      <c r="E233" s="10">
        <v>29757321</v>
      </c>
      <c r="F233" s="10">
        <v>-13095</v>
      </c>
      <c r="G233" s="28">
        <v>-4.3986620811748145E-2</v>
      </c>
      <c r="H233" s="8"/>
      <c r="I233" s="25"/>
    </row>
    <row r="234" spans="3:9" x14ac:dyDescent="0.3">
      <c r="D234" s="8" t="s">
        <v>331</v>
      </c>
      <c r="E234" s="10">
        <v>29855257</v>
      </c>
      <c r="F234" s="10">
        <v>97936</v>
      </c>
      <c r="G234" s="28">
        <v>0.32911564854914194</v>
      </c>
      <c r="H234" s="8"/>
      <c r="I234" s="25"/>
    </row>
    <row r="235" spans="3:9" x14ac:dyDescent="0.3">
      <c r="D235" s="8" t="s">
        <v>332</v>
      </c>
      <c r="E235" s="10">
        <v>29872190</v>
      </c>
      <c r="F235" s="10">
        <v>16933</v>
      </c>
      <c r="G235" s="28">
        <v>5.6716979525582384E-2</v>
      </c>
      <c r="H235" s="8"/>
      <c r="I235" s="25"/>
    </row>
    <row r="236" spans="3:9" x14ac:dyDescent="0.3">
      <c r="C236" s="29" t="s">
        <v>564</v>
      </c>
      <c r="D236" s="30" t="s">
        <v>333</v>
      </c>
      <c r="E236" s="23">
        <v>30004024</v>
      </c>
      <c r="F236" s="23">
        <v>131834</v>
      </c>
      <c r="G236" s="31">
        <v>0.4413268662257438</v>
      </c>
      <c r="H236" s="30" t="s">
        <v>518</v>
      </c>
      <c r="I236" s="26">
        <v>167798</v>
      </c>
    </row>
    <row r="237" spans="3:9" x14ac:dyDescent="0.3">
      <c r="C237" s="29"/>
      <c r="D237" s="30" t="s">
        <v>334</v>
      </c>
      <c r="E237" s="23">
        <v>30065693</v>
      </c>
      <c r="F237" s="23">
        <v>61669</v>
      </c>
      <c r="G237" s="31">
        <v>0.20553576413617053</v>
      </c>
      <c r="H237" s="30" t="s">
        <v>520</v>
      </c>
      <c r="I237" s="26">
        <v>0.55614142228467334</v>
      </c>
    </row>
    <row r="238" spans="3:9" x14ac:dyDescent="0.3">
      <c r="C238" s="29"/>
      <c r="D238" s="30" t="s">
        <v>335</v>
      </c>
      <c r="E238" s="23">
        <v>30043287</v>
      </c>
      <c r="F238" s="23">
        <v>-22406</v>
      </c>
      <c r="G238" s="31">
        <v>-7.4523477639447722E-2</v>
      </c>
      <c r="H238" s="30"/>
      <c r="I238" s="26"/>
    </row>
    <row r="239" spans="3:9" x14ac:dyDescent="0.3">
      <c r="C239" s="29"/>
      <c r="D239" s="30" t="s">
        <v>336</v>
      </c>
      <c r="E239" s="23">
        <v>30119884</v>
      </c>
      <c r="F239" s="23">
        <v>76597</v>
      </c>
      <c r="G239" s="31">
        <v>0.25495545810283676</v>
      </c>
      <c r="H239" s="30"/>
      <c r="I239" s="26"/>
    </row>
    <row r="240" spans="3:9" x14ac:dyDescent="0.3">
      <c r="C240" s="29"/>
      <c r="D240" s="30" t="s">
        <v>337</v>
      </c>
      <c r="E240" s="23">
        <v>30193726</v>
      </c>
      <c r="F240" s="23">
        <v>73842</v>
      </c>
      <c r="G240" s="31">
        <v>0.24516030672628086</v>
      </c>
      <c r="H240" s="30"/>
      <c r="I240" s="26"/>
    </row>
    <row r="241" spans="3:9" x14ac:dyDescent="0.3">
      <c r="C241" s="29"/>
      <c r="D241" s="30" t="s">
        <v>338</v>
      </c>
      <c r="E241" s="23">
        <v>30235013</v>
      </c>
      <c r="F241" s="23">
        <v>41287</v>
      </c>
      <c r="G241" s="31">
        <v>0.13674032810657419</v>
      </c>
      <c r="H241" s="30"/>
      <c r="I241" s="26"/>
    </row>
    <row r="242" spans="3:9" x14ac:dyDescent="0.3">
      <c r="C242" s="29"/>
      <c r="D242" s="30" t="s">
        <v>339</v>
      </c>
      <c r="E242" s="23">
        <v>30171822</v>
      </c>
      <c r="F242" s="23">
        <v>-63191</v>
      </c>
      <c r="G242" s="31">
        <v>-0.20899941402373468</v>
      </c>
      <c r="H242" s="30"/>
      <c r="I242" s="26"/>
    </row>
    <row r="243" spans="3:9" x14ac:dyDescent="0.3">
      <c r="C243" s="1" t="s">
        <v>565</v>
      </c>
      <c r="D243" s="8" t="s">
        <v>340</v>
      </c>
      <c r="E243" s="10">
        <v>30173677</v>
      </c>
      <c r="F243" s="10">
        <v>1855</v>
      </c>
      <c r="G243" s="28">
        <v>6.1481205874805971E-3</v>
      </c>
      <c r="H243" s="8" t="s">
        <v>518</v>
      </c>
      <c r="I243" s="25">
        <v>2044264</v>
      </c>
    </row>
    <row r="244" spans="3:9" x14ac:dyDescent="0.3">
      <c r="D244" s="8" t="s">
        <v>341</v>
      </c>
      <c r="E244" s="10">
        <v>30629421</v>
      </c>
      <c r="F244" s="10">
        <v>455744</v>
      </c>
      <c r="G244" s="28">
        <v>1.5104025936249001</v>
      </c>
      <c r="H244" s="8" t="s">
        <v>520</v>
      </c>
      <c r="I244" s="25">
        <v>6.3451106326130517</v>
      </c>
    </row>
    <row r="245" spans="3:9" x14ac:dyDescent="0.3">
      <c r="D245" s="8" t="s">
        <v>342</v>
      </c>
      <c r="E245" s="10">
        <v>31149124</v>
      </c>
      <c r="F245" s="10">
        <v>519703</v>
      </c>
      <c r="G245" s="28">
        <v>1.6967444471118147</v>
      </c>
      <c r="H245" s="8"/>
      <c r="I245" s="25"/>
    </row>
    <row r="246" spans="3:9" x14ac:dyDescent="0.3">
      <c r="D246" s="8" t="s">
        <v>343</v>
      </c>
      <c r="E246" s="10">
        <v>31681725</v>
      </c>
      <c r="F246" s="10">
        <v>532601</v>
      </c>
      <c r="G246" s="28">
        <v>1.709842626713997</v>
      </c>
      <c r="H246" s="8"/>
      <c r="I246" s="25"/>
    </row>
    <row r="247" spans="3:9" x14ac:dyDescent="0.3">
      <c r="D247" s="8" t="s">
        <v>344</v>
      </c>
      <c r="E247" s="10">
        <v>32144329</v>
      </c>
      <c r="F247" s="10">
        <v>462604</v>
      </c>
      <c r="G247" s="28">
        <v>1.4601603921503643</v>
      </c>
      <c r="H247" s="8"/>
      <c r="I247" s="25"/>
    </row>
    <row r="248" spans="3:9" x14ac:dyDescent="0.3">
      <c r="D248" s="8" t="s">
        <v>345</v>
      </c>
      <c r="E248" s="10">
        <v>32191944</v>
      </c>
      <c r="F248" s="10">
        <v>47615</v>
      </c>
      <c r="G248" s="28">
        <v>0.14812877257447185</v>
      </c>
      <c r="H248" s="8"/>
      <c r="I248" s="25"/>
    </row>
    <row r="249" spans="3:9" x14ac:dyDescent="0.3">
      <c r="D249" s="8" t="s">
        <v>346</v>
      </c>
      <c r="E249" s="10">
        <v>32217941</v>
      </c>
      <c r="F249" s="10">
        <v>25997</v>
      </c>
      <c r="G249" s="28">
        <v>8.0756228949702455E-2</v>
      </c>
      <c r="H249" s="8"/>
      <c r="I249" s="25"/>
    </row>
    <row r="250" spans="3:9" x14ac:dyDescent="0.3">
      <c r="C250" s="29" t="s">
        <v>566</v>
      </c>
      <c r="D250" s="30" t="s">
        <v>347</v>
      </c>
      <c r="E250" s="23">
        <v>32170955</v>
      </c>
      <c r="F250" s="23">
        <v>-46986</v>
      </c>
      <c r="G250" s="31">
        <v>-0.14583799753063051</v>
      </c>
      <c r="H250" s="30" t="s">
        <v>518</v>
      </c>
      <c r="I250" s="26">
        <v>279383</v>
      </c>
    </row>
    <row r="251" spans="3:9" x14ac:dyDescent="0.3">
      <c r="C251" s="29"/>
      <c r="D251" s="30" t="s">
        <v>348</v>
      </c>
      <c r="E251" s="23">
        <v>32108765</v>
      </c>
      <c r="F251" s="23">
        <v>-62190</v>
      </c>
      <c r="G251" s="31">
        <v>-0.19331101610132495</v>
      </c>
      <c r="H251" s="30" t="s">
        <v>520</v>
      </c>
      <c r="I251" s="26">
        <v>0.86095559312818259</v>
      </c>
    </row>
    <row r="252" spans="3:9" x14ac:dyDescent="0.3">
      <c r="C252" s="29"/>
      <c r="D252" s="30" t="s">
        <v>349</v>
      </c>
      <c r="E252" s="23">
        <v>32215840</v>
      </c>
      <c r="F252" s="23">
        <v>107075</v>
      </c>
      <c r="G252" s="31">
        <v>0.3334759216058294</v>
      </c>
      <c r="H252" s="30"/>
      <c r="I252" s="26"/>
    </row>
    <row r="253" spans="3:9" x14ac:dyDescent="0.3">
      <c r="C253" s="29"/>
      <c r="D253" s="30" t="s">
        <v>350</v>
      </c>
      <c r="E253" s="23">
        <v>32284815</v>
      </c>
      <c r="F253" s="23">
        <v>68975</v>
      </c>
      <c r="G253" s="31">
        <v>0.21410275193817699</v>
      </c>
      <c r="H253" s="30"/>
      <c r="I253" s="26"/>
    </row>
    <row r="254" spans="3:9" x14ac:dyDescent="0.3">
      <c r="C254" s="29"/>
      <c r="D254" s="30" t="s">
        <v>351</v>
      </c>
      <c r="E254" s="23">
        <v>32417984</v>
      </c>
      <c r="F254" s="23">
        <v>133169</v>
      </c>
      <c r="G254" s="31">
        <v>0.41248184324426207</v>
      </c>
      <c r="H254" s="30"/>
      <c r="I254" s="26"/>
    </row>
    <row r="255" spans="3:9" x14ac:dyDescent="0.3">
      <c r="C255" s="29"/>
      <c r="D255" s="30" t="s">
        <v>352</v>
      </c>
      <c r="E255" s="23">
        <v>32375234</v>
      </c>
      <c r="F255" s="23">
        <v>-42750</v>
      </c>
      <c r="G255" s="31">
        <v>-0.1318712477617362</v>
      </c>
      <c r="H255" s="30"/>
      <c r="I255" s="26"/>
    </row>
    <row r="256" spans="3:9" x14ac:dyDescent="0.3">
      <c r="C256" s="29"/>
      <c r="D256" s="30" t="s">
        <v>353</v>
      </c>
      <c r="E256" s="23">
        <v>32450338</v>
      </c>
      <c r="F256" s="23">
        <v>75104</v>
      </c>
      <c r="G256" s="31">
        <v>0.23197979047811668</v>
      </c>
      <c r="H256" s="30"/>
      <c r="I256" s="26"/>
    </row>
    <row r="257" spans="3:9" x14ac:dyDescent="0.3">
      <c r="C257" s="1" t="s">
        <v>567</v>
      </c>
      <c r="D257" s="8" t="s">
        <v>354</v>
      </c>
      <c r="E257" s="10">
        <v>32462443</v>
      </c>
      <c r="F257" s="10">
        <v>12105</v>
      </c>
      <c r="G257" s="28">
        <v>3.7303155363127498E-2</v>
      </c>
      <c r="H257" s="8" t="s">
        <v>518</v>
      </c>
      <c r="I257" s="25">
        <v>-96416</v>
      </c>
    </row>
    <row r="258" spans="3:9" x14ac:dyDescent="0.3">
      <c r="D258" s="8" t="s">
        <v>355</v>
      </c>
      <c r="E258" s="10">
        <v>32460201</v>
      </c>
      <c r="F258" s="10">
        <v>-2242</v>
      </c>
      <c r="G258" s="28">
        <v>-6.9064426235573217E-3</v>
      </c>
      <c r="H258" s="8" t="s">
        <v>520</v>
      </c>
      <c r="I258" s="25">
        <v>-0.29789260201754142</v>
      </c>
    </row>
    <row r="259" spans="3:9" x14ac:dyDescent="0.3">
      <c r="D259" s="8" t="s">
        <v>356</v>
      </c>
      <c r="E259" s="10">
        <v>32543057</v>
      </c>
      <c r="F259" s="10">
        <v>82856</v>
      </c>
      <c r="G259" s="28">
        <v>0.25525411872834675</v>
      </c>
      <c r="H259" s="8"/>
      <c r="I259" s="25"/>
    </row>
    <row r="260" spans="3:9" x14ac:dyDescent="0.3">
      <c r="D260" s="8" t="s">
        <v>357</v>
      </c>
      <c r="E260" s="10">
        <v>32553784</v>
      </c>
      <c r="F260" s="10">
        <v>10727</v>
      </c>
      <c r="G260" s="28">
        <v>3.2962484132944239E-2</v>
      </c>
      <c r="H260" s="8"/>
      <c r="I260" s="25"/>
    </row>
    <row r="261" spans="3:9" x14ac:dyDescent="0.3">
      <c r="D261" s="8" t="s">
        <v>358</v>
      </c>
      <c r="E261" s="10">
        <v>32530286</v>
      </c>
      <c r="F261" s="10">
        <v>-23498</v>
      </c>
      <c r="G261" s="28">
        <v>-7.2182084884509889E-2</v>
      </c>
      <c r="H261" s="8"/>
      <c r="I261" s="25"/>
    </row>
    <row r="262" spans="3:9" x14ac:dyDescent="0.3">
      <c r="D262" s="8" t="s">
        <v>359</v>
      </c>
      <c r="E262" s="10">
        <v>32341852</v>
      </c>
      <c r="F262" s="10">
        <v>-188434</v>
      </c>
      <c r="G262" s="28">
        <v>-0.57925712672799745</v>
      </c>
      <c r="H262" s="8"/>
      <c r="I262" s="25"/>
    </row>
    <row r="263" spans="3:9" x14ac:dyDescent="0.3">
      <c r="D263" s="8" t="s">
        <v>360</v>
      </c>
      <c r="E263" s="10">
        <v>32366027</v>
      </c>
      <c r="F263" s="10">
        <v>24175</v>
      </c>
      <c r="G263" s="28">
        <v>7.4748347744588037E-2</v>
      </c>
      <c r="H263" s="8"/>
      <c r="I263" s="25"/>
    </row>
    <row r="264" spans="3:9" x14ac:dyDescent="0.3">
      <c r="C264" s="29" t="s">
        <v>568</v>
      </c>
      <c r="D264" s="30" t="s">
        <v>361</v>
      </c>
      <c r="E264" s="23">
        <v>32394114</v>
      </c>
      <c r="F264" s="23">
        <v>28087</v>
      </c>
      <c r="G264" s="31">
        <v>8.6779263948584123E-2</v>
      </c>
      <c r="H264" s="30" t="s">
        <v>518</v>
      </c>
      <c r="I264" s="26">
        <v>239254</v>
      </c>
    </row>
    <row r="265" spans="3:9" x14ac:dyDescent="0.3">
      <c r="C265" s="29"/>
      <c r="D265" s="30" t="s">
        <v>362</v>
      </c>
      <c r="E265" s="23">
        <v>32627099</v>
      </c>
      <c r="F265" s="23">
        <v>232985</v>
      </c>
      <c r="G265" s="31">
        <v>0.71922016450272408</v>
      </c>
      <c r="H265" s="30" t="s">
        <v>520</v>
      </c>
      <c r="I265" s="26">
        <v>0.7331575459817693</v>
      </c>
    </row>
    <row r="266" spans="3:9" x14ac:dyDescent="0.3">
      <c r="C266" s="29"/>
      <c r="D266" s="30" t="s">
        <v>363</v>
      </c>
      <c r="E266" s="23">
        <v>32660128</v>
      </c>
      <c r="F266" s="23">
        <v>33029</v>
      </c>
      <c r="G266" s="31">
        <v>0.10123180120917279</v>
      </c>
      <c r="H266" s="30"/>
      <c r="I266" s="26"/>
    </row>
    <row r="267" spans="3:9" x14ac:dyDescent="0.3">
      <c r="C267" s="29"/>
      <c r="D267" s="30" t="s">
        <v>364</v>
      </c>
      <c r="E267" s="23">
        <v>32788629</v>
      </c>
      <c r="F267" s="23">
        <v>128501</v>
      </c>
      <c r="G267" s="31">
        <v>0.39344916223230969</v>
      </c>
      <c r="H267" s="30"/>
      <c r="I267" s="26"/>
    </row>
    <row r="268" spans="3:9" x14ac:dyDescent="0.3">
      <c r="C268" s="29"/>
      <c r="D268" s="30" t="s">
        <v>365</v>
      </c>
      <c r="E268" s="23">
        <v>32704048</v>
      </c>
      <c r="F268" s="23">
        <v>-84581</v>
      </c>
      <c r="G268" s="31">
        <v>-0.25795833061516538</v>
      </c>
      <c r="H268" s="30"/>
      <c r="I268" s="26"/>
    </row>
    <row r="269" spans="3:9" x14ac:dyDescent="0.3">
      <c r="C269" s="29"/>
      <c r="D269" s="30" t="s">
        <v>366</v>
      </c>
      <c r="E269" s="23">
        <v>32646512</v>
      </c>
      <c r="F269" s="23">
        <v>-57536</v>
      </c>
      <c r="G269" s="31">
        <v>-0.17592929168890653</v>
      </c>
      <c r="H269" s="30"/>
      <c r="I269" s="26"/>
    </row>
    <row r="270" spans="3:9" x14ac:dyDescent="0.3">
      <c r="C270" s="29"/>
      <c r="D270" s="30" t="s">
        <v>367</v>
      </c>
      <c r="E270" s="23">
        <v>32633368</v>
      </c>
      <c r="F270" s="23">
        <v>-13144</v>
      </c>
      <c r="G270" s="31">
        <v>-4.026157526415073E-2</v>
      </c>
      <c r="H270" s="30"/>
      <c r="I270" s="26"/>
    </row>
    <row r="271" spans="3:9" x14ac:dyDescent="0.3">
      <c r="C271" s="1" t="s">
        <v>569</v>
      </c>
      <c r="D271" s="8" t="s">
        <v>368</v>
      </c>
      <c r="E271" s="10">
        <v>32763616</v>
      </c>
      <c r="F271" s="10">
        <v>130248</v>
      </c>
      <c r="G271" s="28">
        <v>0.39912521441243826</v>
      </c>
      <c r="H271" s="8" t="s">
        <v>518</v>
      </c>
      <c r="I271" s="25">
        <v>118533</v>
      </c>
    </row>
    <row r="272" spans="3:9" x14ac:dyDescent="0.3">
      <c r="D272" s="8" t="s">
        <v>369</v>
      </c>
      <c r="E272" s="10">
        <v>32943451</v>
      </c>
      <c r="F272" s="10">
        <v>179835</v>
      </c>
      <c r="G272" s="28">
        <v>0.54888630119459336</v>
      </c>
      <c r="H272" s="8" t="s">
        <v>520</v>
      </c>
      <c r="I272" s="25">
        <v>0.36047826436161456</v>
      </c>
    </row>
    <row r="273" spans="3:9" x14ac:dyDescent="0.3">
      <c r="D273" s="8" t="s">
        <v>370</v>
      </c>
      <c r="E273" s="10">
        <v>32960271</v>
      </c>
      <c r="F273" s="10">
        <v>16820</v>
      </c>
      <c r="G273" s="28">
        <v>5.1057188877995804E-2</v>
      </c>
      <c r="H273" s="8"/>
      <c r="I273" s="25"/>
    </row>
    <row r="274" spans="3:9" x14ac:dyDescent="0.3">
      <c r="D274" s="8" t="s">
        <v>371</v>
      </c>
      <c r="E274" s="10">
        <v>32939169</v>
      </c>
      <c r="F274" s="10">
        <v>-21102</v>
      </c>
      <c r="G274" s="28">
        <v>-6.4022531853576078E-2</v>
      </c>
      <c r="H274" s="8"/>
      <c r="I274" s="25"/>
    </row>
    <row r="275" spans="3:9" x14ac:dyDescent="0.3">
      <c r="D275" s="8" t="s">
        <v>372</v>
      </c>
      <c r="E275" s="10">
        <v>32887484</v>
      </c>
      <c r="F275" s="10">
        <v>-51685</v>
      </c>
      <c r="G275" s="28">
        <v>-0.15691045514839796</v>
      </c>
      <c r="H275" s="8"/>
      <c r="I275" s="25"/>
    </row>
    <row r="276" spans="3:9" x14ac:dyDescent="0.3">
      <c r="D276" s="8" t="s">
        <v>373</v>
      </c>
      <c r="E276" s="10">
        <v>32938271</v>
      </c>
      <c r="F276" s="10">
        <v>50787</v>
      </c>
      <c r="G276" s="28">
        <v>0.15442652894943257</v>
      </c>
      <c r="H276" s="8"/>
      <c r="I276" s="25"/>
    </row>
    <row r="277" spans="3:9" x14ac:dyDescent="0.3">
      <c r="D277" s="8" t="s">
        <v>374</v>
      </c>
      <c r="E277" s="10">
        <v>32882149</v>
      </c>
      <c r="F277" s="10">
        <v>-56122</v>
      </c>
      <c r="G277" s="28">
        <v>-0.17038538543811241</v>
      </c>
      <c r="H277" s="8"/>
      <c r="I277" s="25"/>
    </row>
    <row r="278" spans="3:9" x14ac:dyDescent="0.3">
      <c r="C278" s="29" t="s">
        <v>570</v>
      </c>
      <c r="D278" s="30" t="s">
        <v>375</v>
      </c>
      <c r="E278" s="23">
        <v>32823465</v>
      </c>
      <c r="F278" s="23">
        <v>-58684</v>
      </c>
      <c r="G278" s="31">
        <v>-0.17846765428865369</v>
      </c>
      <c r="H278" s="30" t="s">
        <v>518</v>
      </c>
      <c r="I278" s="26">
        <v>269586</v>
      </c>
    </row>
    <row r="279" spans="3:9" x14ac:dyDescent="0.3">
      <c r="C279" s="29"/>
      <c r="D279" s="30" t="s">
        <v>376</v>
      </c>
      <c r="E279" s="23">
        <v>32828611</v>
      </c>
      <c r="F279" s="23">
        <v>5146</v>
      </c>
      <c r="G279" s="31">
        <v>1.5677808543369812E-2</v>
      </c>
      <c r="H279" s="30" t="s">
        <v>520</v>
      </c>
      <c r="I279" s="26">
        <v>0.81463023762904185</v>
      </c>
    </row>
    <row r="280" spans="3:9" x14ac:dyDescent="0.3">
      <c r="C280" s="29"/>
      <c r="D280" s="30" t="s">
        <v>377</v>
      </c>
      <c r="E280" s="23">
        <v>32912639</v>
      </c>
      <c r="F280" s="23">
        <v>84028</v>
      </c>
      <c r="G280" s="31">
        <v>0.25595965665437387</v>
      </c>
      <c r="H280" s="30"/>
      <c r="I280" s="26"/>
    </row>
    <row r="281" spans="3:9" x14ac:dyDescent="0.3">
      <c r="C281" s="29"/>
      <c r="D281" s="30" t="s">
        <v>378</v>
      </c>
      <c r="E281" s="23">
        <v>33112019</v>
      </c>
      <c r="F281" s="23">
        <v>199380</v>
      </c>
      <c r="G281" s="31">
        <v>0.60578551601407593</v>
      </c>
      <c r="H281" s="30"/>
      <c r="I281" s="26"/>
    </row>
    <row r="282" spans="3:9" x14ac:dyDescent="0.3">
      <c r="C282" s="29"/>
      <c r="D282" s="30" t="s">
        <v>379</v>
      </c>
      <c r="E282" s="23">
        <v>33157118</v>
      </c>
      <c r="F282" s="23">
        <v>45099</v>
      </c>
      <c r="G282" s="31">
        <v>0.13620129899055686</v>
      </c>
      <c r="H282" s="30"/>
      <c r="I282" s="26"/>
    </row>
    <row r="283" spans="3:9" x14ac:dyDescent="0.3">
      <c r="C283" s="29"/>
      <c r="D283" s="30" t="s">
        <v>380</v>
      </c>
      <c r="E283" s="23">
        <v>33194467</v>
      </c>
      <c r="F283" s="23">
        <v>37349</v>
      </c>
      <c r="G283" s="31">
        <v>0.11264247996463383</v>
      </c>
      <c r="H283" s="30"/>
      <c r="I283" s="26"/>
    </row>
    <row r="284" spans="3:9" x14ac:dyDescent="0.3">
      <c r="C284" s="29"/>
      <c r="D284" s="30" t="s">
        <v>381</v>
      </c>
      <c r="E284" s="23">
        <v>33093051</v>
      </c>
      <c r="F284" s="23">
        <v>-101416</v>
      </c>
      <c r="G284" s="31">
        <v>-0.30552079658335829</v>
      </c>
      <c r="H284" s="30"/>
      <c r="I284" s="26"/>
    </row>
    <row r="285" spans="3:9" x14ac:dyDescent="0.3">
      <c r="C285" s="1" t="s">
        <v>571</v>
      </c>
      <c r="D285" s="8" t="s">
        <v>382</v>
      </c>
      <c r="E285" s="10">
        <v>33056843</v>
      </c>
      <c r="F285" s="10">
        <v>-36208</v>
      </c>
      <c r="G285" s="28">
        <v>-0.10941269815224954</v>
      </c>
      <c r="H285" s="8" t="s">
        <v>518</v>
      </c>
      <c r="I285" s="25">
        <v>276971</v>
      </c>
    </row>
    <row r="286" spans="3:9" x14ac:dyDescent="0.3">
      <c r="D286" s="8" t="s">
        <v>383</v>
      </c>
      <c r="E286" s="10">
        <v>33069163</v>
      </c>
      <c r="F286" s="10">
        <v>12320</v>
      </c>
      <c r="G286" s="28">
        <v>3.7269136680716908E-2</v>
      </c>
      <c r="H286" s="8" t="s">
        <v>520</v>
      </c>
      <c r="I286" s="25">
        <v>0.83090101840731456</v>
      </c>
    </row>
    <row r="287" spans="3:9" x14ac:dyDescent="0.3">
      <c r="D287" s="8" t="s">
        <v>384</v>
      </c>
      <c r="E287" s="10">
        <v>33073741</v>
      </c>
      <c r="F287" s="10">
        <v>4578</v>
      </c>
      <c r="G287" s="28">
        <v>1.3843712947920696E-2</v>
      </c>
      <c r="H287" s="8"/>
      <c r="I287" s="25"/>
    </row>
    <row r="288" spans="3:9" x14ac:dyDescent="0.3">
      <c r="D288" s="8" t="s">
        <v>385</v>
      </c>
      <c r="E288" s="10">
        <v>33094342</v>
      </c>
      <c r="F288" s="10">
        <v>20601</v>
      </c>
      <c r="G288" s="28">
        <v>6.2288085281915949E-2</v>
      </c>
      <c r="H288" s="8"/>
      <c r="I288" s="25"/>
    </row>
    <row r="289" spans="3:9" x14ac:dyDescent="0.3">
      <c r="D289" s="8" t="s">
        <v>386</v>
      </c>
      <c r="E289" s="10">
        <v>33094011</v>
      </c>
      <c r="F289" s="10">
        <v>-331</v>
      </c>
      <c r="G289" s="28">
        <v>-1.0001709657801929E-3</v>
      </c>
      <c r="H289" s="8"/>
      <c r="I289" s="25"/>
    </row>
    <row r="290" spans="3:9" x14ac:dyDescent="0.3">
      <c r="D290" s="8" t="s">
        <v>387</v>
      </c>
      <c r="E290" s="10">
        <v>33181899</v>
      </c>
      <c r="F290" s="10">
        <v>87888</v>
      </c>
      <c r="G290" s="28">
        <v>0.26557071005989574</v>
      </c>
      <c r="H290" s="8"/>
      <c r="I290" s="25"/>
    </row>
    <row r="291" spans="3:9" x14ac:dyDescent="0.3">
      <c r="D291" s="8" t="s">
        <v>388</v>
      </c>
      <c r="E291" s="10">
        <v>33333814</v>
      </c>
      <c r="F291" s="10">
        <v>151915</v>
      </c>
      <c r="G291" s="28">
        <v>0.45782491231137801</v>
      </c>
      <c r="H291" s="8"/>
      <c r="I291" s="25"/>
    </row>
    <row r="292" spans="3:9" x14ac:dyDescent="0.3">
      <c r="C292" s="29" t="s">
        <v>491</v>
      </c>
      <c r="D292" s="30" t="s">
        <v>389</v>
      </c>
      <c r="E292" s="23">
        <v>33372070</v>
      </c>
      <c r="F292" s="23">
        <v>38256</v>
      </c>
      <c r="G292" s="31">
        <v>0.1147663450693041</v>
      </c>
      <c r="H292" s="30" t="s">
        <v>518</v>
      </c>
      <c r="I292" s="26">
        <v>41937</v>
      </c>
    </row>
    <row r="293" spans="3:9" x14ac:dyDescent="0.3">
      <c r="C293" s="29"/>
      <c r="D293" s="30" t="s">
        <v>390</v>
      </c>
      <c r="E293" s="23">
        <v>33437402</v>
      </c>
      <c r="F293" s="23">
        <v>65332</v>
      </c>
      <c r="G293" s="31">
        <v>0.19576849742913757</v>
      </c>
      <c r="H293" s="30" t="s">
        <v>520</v>
      </c>
      <c r="I293" s="26">
        <v>0.12550724610789721</v>
      </c>
    </row>
    <row r="294" spans="3:9" x14ac:dyDescent="0.3">
      <c r="C294" s="29"/>
      <c r="D294" s="30" t="s">
        <v>391</v>
      </c>
      <c r="E294" s="23">
        <v>33414007</v>
      </c>
      <c r="F294" s="23">
        <v>-23395</v>
      </c>
      <c r="G294" s="31">
        <v>-6.9966560201058681E-2</v>
      </c>
      <c r="H294" s="30"/>
      <c r="I294" s="26"/>
    </row>
  </sheetData>
  <phoneticPr fontId="2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2</vt:i4>
      </vt:variant>
    </vt:vector>
  </HeadingPairs>
  <TitlesOfParts>
    <vt:vector size="2" baseType="lpstr">
      <vt:lpstr>Sheet1</vt:lpstr>
      <vt:lpstr>Sheet2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Eclair</dc:creator>
  <cp:lastModifiedBy>Windows User</cp:lastModifiedBy>
  <cp:lastPrinted>2018-07-16T12:39:57Z</cp:lastPrinted>
  <dcterms:created xsi:type="dcterms:W3CDTF">2018-07-16T12:02:57Z</dcterms:created>
  <dcterms:modified xsi:type="dcterms:W3CDTF">2018-07-16T14:05:51Z</dcterms:modified>
</cp:coreProperties>
</file>